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РПО\2025\ФНЧ 2025\"/>
    </mc:Choice>
  </mc:AlternateContent>
  <xr:revisionPtr revIDLastSave="0" documentId="13_ncr:1_{31D730E9-4BAB-481F-A4E4-5CD52CFB0404}" xr6:coauthVersionLast="47" xr6:coauthVersionMax="47" xr10:uidLastSave="{00000000-0000-0000-0000-000000000000}"/>
  <bookViews>
    <workbookView xWindow="-110" yWindow="-110" windowWidth="25420" windowHeight="16300" tabRatio="519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26" i="1" l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25" i="1"/>
  <c r="BO24" i="1" l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84" i="1"/>
  <c r="BN22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7" i="1"/>
  <c r="BO103" i="1" l="1"/>
  <c r="BO22" i="1"/>
  <c r="C104" i="1"/>
  <c r="BM105" i="1" s="1"/>
</calcChain>
</file>

<file path=xl/sharedStrings.xml><?xml version="1.0" encoding="utf-8"?>
<sst xmlns="http://schemas.openxmlformats.org/spreadsheetml/2006/main" count="398" uniqueCount="155">
  <si>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</si>
  <si>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</si>
  <si>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</si>
  <si>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</si>
  <si>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</si>
  <si>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</si>
  <si>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</si>
  <si>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</si>
  <si>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</si>
  <si>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</si>
  <si>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Веб-технологии</t>
  </si>
  <si>
    <t>ФГОС СПО 09.01.03 Оператор информационных систем и ресурсов</t>
  </si>
  <si>
    <t xml:space="preserve">Вид деятельности 1. Оформление и компоновка технической документации </t>
  </si>
  <si>
    <t>Вид деятельности 2. Техническая обработка и размещение информационных ресурсов на сайте (по выбору)</t>
  </si>
  <si>
    <t>Вид деятельности 2. Подготовка интерфейсной
графики (по выбору)</t>
  </si>
  <si>
    <t>Вид деятельности 2. Подготовка, техническая обработка и размещение контента электронного документооборота (по выбору)</t>
  </si>
  <si>
    <t>ПК 2.3. Осуществлять резервное копирование информации</t>
  </si>
  <si>
    <t>ПК 2.2. Сопровождать документы с электронно-цифровой подписью</t>
  </si>
  <si>
    <t>ПК 2.1. Использовать систему электронного документооборота</t>
  </si>
  <si>
    <t>ПК 3.2. Подготавливать графические материалы для включения в графический пользовательский интерфейс</t>
  </si>
  <si>
    <t>ПК 3.1. Создавать визуальный дизайн элементов графического пользовательского интерфейса</t>
  </si>
  <si>
    <t xml:space="preserve">ПК 2.4. Собирать статистику по результатам работы веб-ресурса </t>
  </si>
  <si>
    <t>ПК 2.3. Устанавливать и разграничивать права доступа к разделам веб-ресурса</t>
  </si>
  <si>
    <t>ПК 2.2. Размещать и обновлять информационный материал через систему управления контентом</t>
  </si>
  <si>
    <t>ПК 2.1. Структурировать цифровые данные для публикации</t>
  </si>
  <si>
    <t xml:space="preserve">ПК 1.7. Выполнять операции с объектами базы данных </t>
  </si>
  <si>
    <t>ПК 1.6. Формировать запросы для получения информации в базах данных</t>
  </si>
  <si>
    <t xml:space="preserve">ПК 1.5. Выполнять подготовку цифровых данных для дальнейшей обработки и архивирования </t>
  </si>
  <si>
    <t xml:space="preserve">ПК 1.4. Конвертировать аналоговые данные в цифровые </t>
  </si>
  <si>
    <t xml:space="preserve">ПК 1.3. Выполнять разметку и форматирование документов различных форматов </t>
  </si>
  <si>
    <t xml:space="preserve">ПК 1.2. Выполнять преобразование данных, связанных с изменениями структуры документов </t>
  </si>
  <si>
    <t xml:space="preserve">ПК 1.1. Выполнять ввод и обработку текстовых данных </t>
  </si>
  <si>
    <t xml:space="preserve"> ФГОС СПО 09.02.09 Веб-разработка</t>
  </si>
  <si>
    <t xml:space="preserve">Вид деятельности 1. Проектирование и разработка информационных ресурсов </t>
  </si>
  <si>
    <t>ПК 1.1. Проектировать информационные ресурсы</t>
  </si>
  <si>
    <t>ПК 1.5. Выполнять процедуры тестирования программного кода</t>
  </si>
  <si>
    <t>ПК 1.4. Использовать систему контроля версий в процессе коллективной (параллельной) разработки</t>
  </si>
  <si>
    <t>ПК 1.3. Интегрировать программный код в соответствующую инфраструктуру</t>
  </si>
  <si>
    <t xml:space="preserve">ПК 1.2. Разрабатывать интерфейсы пользователя </t>
  </si>
  <si>
    <t xml:space="preserve">Вид деятельности 2. Техническая поддержка и администрирование информационных ресурсов </t>
  </si>
  <si>
    <t xml:space="preserve">ПК 2.1. Устанавливать прикладное программное обеспечение и модули информационных ресурсов, включая их настройку </t>
  </si>
  <si>
    <t xml:space="preserve">ПК 2.2. Проводить работы по резервному копированию и развертыванию резервной копии информационных ресурсов </t>
  </si>
  <si>
    <t xml:space="preserve">ПК 2.3. Настраивать права пользователей в соответствии с функциональными задачами (ролями) и на основании информации о поведенческих факторах </t>
  </si>
  <si>
    <t xml:space="preserve">ПК 2.4. Применять программные средства обеспечения безопасности информации веб-приложений </t>
  </si>
  <si>
    <t xml:space="preserve">ПК 2.5. Обрабатывать запросы заказчика в службе технической поддержки в соответствии с трудовым заданием </t>
  </si>
  <si>
    <t>Вид деятельности 3. Разработка веб-приложения на стороне клиента (по выбору)</t>
  </si>
  <si>
    <t xml:space="preserve">ПК 3.1. Проектировать структуры разделов информационных ресурсов с целью создания эскиза и прототипа интерфейса пользователя </t>
  </si>
  <si>
    <t xml:space="preserve">ПК 3.2. Разрабатывать интерфейс пользователя для информационных ресурсов с использованием стандартов в области веб-разработки </t>
  </si>
  <si>
    <t xml:space="preserve">ПК 3.3. Создавать структуру кода веб-страницы информационных ресурсов в соответствии с дизайн-макетом </t>
  </si>
  <si>
    <t xml:space="preserve">ПК 3.4. Создавать программный код на стороне клиента в соответствии с техническим заданием (спецификацией) с использованием языков программирования, библиотек и фреймворков </t>
  </si>
  <si>
    <t>Вид деятельности 3. Разработка веб-приложения на стороне сервера (по выбору)</t>
  </si>
  <si>
    <t xml:space="preserve">ПК 3.1. Администрировать среды и платформы разработки информационных ресурсов </t>
  </si>
  <si>
    <t xml:space="preserve">ПК 3.2. Создавать программный код на стороне сервера в соответствии с техническим заданием (спецификацией) с использованием языков программирования, библиотек и фреймворков </t>
  </si>
  <si>
    <t xml:space="preserve">ПК 3.3. Осуществлять отладку программного кода на стороне сервера на уровне программных модулей, межмодульных взаимодействий и взаимодействий с окружением </t>
  </si>
  <si>
    <t>Вид деятельности 3. Разработка информационных ресурсов с использованием готовых решений (по выбору)</t>
  </si>
  <si>
    <t>ПК 3.1. Планировать коммуникации с заказчиком в рамках адаптированном (специальном) языках программирования типовых регламентов организации с целью выбора платформы разработки информационного ресурса на визуальном и/или адаптированном (специальном) языках программирования</t>
  </si>
  <si>
    <t xml:space="preserve">ПК 3.2. Комбинировать и настраивать системы компонентов информационных ресурсов на визуальном и/или адаптированном (специальном) языках программирования </t>
  </si>
  <si>
    <t xml:space="preserve">ПК 3.3. Интегрировать информационные ресурсы с другими системами в информационно-телекоммуникационной сети "Интернет" </t>
  </si>
  <si>
    <t>Профессиональный стандарт 06.035 Разработчик Web и мультимедийных приложений</t>
  </si>
  <si>
    <t>ОТФ код A. Техническая поддержка процессов создания (модификации) и сопровождения информационных ресурсов</t>
  </si>
  <si>
    <t>A/01.3 Проверка и отладка программного кода</t>
  </si>
  <si>
    <t>A/02.3 Работа с системой контроля версий</t>
  </si>
  <si>
    <t>A/03.3 Верстка страниц ИР</t>
  </si>
  <si>
    <t>A/04.3 Кодирование на языках web-программирования</t>
  </si>
  <si>
    <t>A/05.3 Тестирование ИР с точки зрения логической целостности (корректность ссылок, работа элементов форм)</t>
  </si>
  <si>
    <t>A/06.3 Тестирование интеграции ИР с внешними сервисами и учетными системами</t>
  </si>
  <si>
    <t>A/07.3 Проведение работ по резервному копированию ИР</t>
  </si>
  <si>
    <t>A/08.3 Управление доступом к данным и установка прав пользователей ИР</t>
  </si>
  <si>
    <t>A/09.3 Регистрация и обработка запросов заказчика в службе технической поддержки в соответствии с трудовым заданием</t>
  </si>
  <si>
    <t xml:space="preserve">ОТФ код В. Выполнение работ по созданию (модификации) и сопровождению информационных ресурсов
</t>
  </si>
  <si>
    <t xml:space="preserve">B/01.5 Сбор предварительных данных для выявления требований к ИР </t>
  </si>
  <si>
    <t>B/02.5 Определение первоначальных требований заказчика к ИР и возможности их реализации</t>
  </si>
  <si>
    <t>B/03.5 Планирование коммуникаций с заказчиком в рамках типовых регламентов организации</t>
  </si>
  <si>
    <t>B/04.5 Проектирование разделов ИР</t>
  </si>
  <si>
    <t>B/05.5 Установка и настройка прикладного программного обеспечения и модулей</t>
  </si>
  <si>
    <t>B/06.5 Тестирование интеграции ИР с внешними сервисами и учетными системами с использованием взаимодействия компонентов распределенной системы</t>
  </si>
  <si>
    <t>B/07.5 Проведение и регламентация работ по резервному копированию и развертыванию резервной копии ИР</t>
  </si>
  <si>
    <t>B/08.5 Управление доступом к данным и определение уровней прав пользователей ИР</t>
  </si>
  <si>
    <t>B/09.5 Обеспечение безопасной и бесперебойной работы сайта</t>
  </si>
  <si>
    <t>B/10.5 Регистрация и обработка запросов заказчика в службе технической поддержки</t>
  </si>
  <si>
    <t>B/11.5 Разработка процедур интеграции программных модулей</t>
  </si>
  <si>
    <t>B/12.5 Осуществление интеграции программных модулей и компонент и верификации выпусков программного продукта</t>
  </si>
  <si>
    <t>Модуль А. Разработка интерфейса пользователя</t>
  </si>
  <si>
    <t>Модуль Б. Разработка серверной части приложения</t>
  </si>
  <si>
    <t>Модуль В. Разработка клиентской части приложения</t>
  </si>
  <si>
    <t>ФГОС СПО 09.02.07 Информационные системы и программирование</t>
  </si>
  <si>
    <t>Вид деятельности 1. Разработка модулей программного обеспечения для компьютерных систем</t>
  </si>
  <si>
    <t>ПК 1.1. Формировать алгоритмы разработки программных модулей в соответствии с техническим заданием</t>
  </si>
  <si>
    <t>ПК 1.2. Разрабатывать программные модули в соответствии с техническим заданием</t>
  </si>
  <si>
    <t>ПК 1.3. Выполнять отладку программных модулей с использованием специализированных программных
средств</t>
  </si>
  <si>
    <t>ПК 1.4. Выполнять тестирование программных модулей</t>
  </si>
  <si>
    <t>ПК 1.5. Осуществлять рефакторинг и оптимизацию программного кода</t>
  </si>
  <si>
    <t>ПК 1.6. Разрабатывать модули программного обеспечения для мобильных платформ</t>
  </si>
  <si>
    <t>Вид деятельности 2. Осуществление интеграции программных модулей</t>
  </si>
  <si>
    <t xml:space="preserve">ПК 2.1. Разрабатывать требования к программным модулям на основе анализа проектной и технической
документации на предмет взаимодействия компонент </t>
  </si>
  <si>
    <t>ПК 2.2. Выполнять интеграцию модулей в программное обеспечение</t>
  </si>
  <si>
    <t>ПК 2.3. Выполнять отладку программного модуля с использованием специализированных программных
средств</t>
  </si>
  <si>
    <t>ПК 2.4. Осуществлять разработку тестовых наборов и тестовых сценариев для программного обеспечения</t>
  </si>
  <si>
    <t>ПК 2.5. Производить инспектирование компонент программного обеспечения на предмет соответствия стандартам кодирования</t>
  </si>
  <si>
    <t>Вид деятельности 3. Ревьюирование программных продуктов</t>
  </si>
  <si>
    <t>ПК 3.1.  Осуществлять ревьюирование программного кода в соответствии с технической документацией</t>
  </si>
  <si>
    <t>ПК 3.2. Выполнять процесс измерения характеристик компонент программного продукта для определения соответствия заданным критериям</t>
  </si>
  <si>
    <t>ПК 3.3. Производить исследование созданного программного кода с использованием специализированных
программных средств с целью выявления ошибок и отклонения от алгоритма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</si>
  <si>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</si>
  <si>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Вид деятельности 4. Сопровождение и обслуживание программного обеспечения компьютерных систем</t>
  </si>
  <si>
    <t>ПК 4.1. Осуществлять инсталляцию, настройку и обслуживание программного обеспечения компьютерных систем</t>
  </si>
  <si>
    <t>ПК 4.2. Осуществлять измерения эксплуатационных характеристик программного обеспечения
компьютерных систем</t>
  </si>
  <si>
    <t xml:space="preserve">ПК 4.3. Выполнять работы по модификации отдельных компонент программного обеспечения в
соответствии с потребностями заказчика </t>
  </si>
  <si>
    <t>ПК 4.4. Обеспечивать защиту программного обеспечения компьютерных систем программными средствами</t>
  </si>
  <si>
    <t>Вид деятельности 5. Проектирование и разработка информационных систем</t>
  </si>
  <si>
    <t>ПК 5.1. Собирать исходные данные для разработки проектной документации на информационную систему</t>
  </si>
  <si>
    <t>ПК 5.2. Разрабатывать проектную документацию на разработку информационной системы в соответствии с требованиями заказчика</t>
  </si>
  <si>
    <t>ПК 5.3.  Разрабатывать подсистемы безопасности информационной системы в соответствии с техническим заданием</t>
  </si>
  <si>
    <t>ПК 5.4. Производить разработку модулей информационной системы в соответствии с техническим заданием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</si>
  <si>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</t>
  </si>
  <si>
    <t>ПК 5.6. Разрабатывать техническую документацию на эксплуатацию информационной системы</t>
  </si>
  <si>
    <t>ПК 5.7. Производить оценку информационной системы для выявления возможности ее модернизации</t>
  </si>
  <si>
    <t>Вид деятельности 6. Сопровождение информационных систем</t>
  </si>
  <si>
    <t>ПК 6.1. Разрабатывать техническое задание на сопровождение информационной системы</t>
  </si>
  <si>
    <t>ПК 6.2. Выполнять исправление ошибок в программном коде информационной системы</t>
  </si>
  <si>
    <t>ПК 6.3. Разрабатывать обучающую документацию для пользователей информационной системы</t>
  </si>
  <si>
    <t>ПК 6.4. Оценивать качество и надежность функционирования информационной системы в соответствии с критериями технического задания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</si>
  <si>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</t>
  </si>
  <si>
    <t>Вид деятельности 7. Соадминистрирование баз данных и серверов</t>
  </si>
  <si>
    <t>ПК 7.1. Выявлять технические проблемы, возникающие в процессе эксплуатации баз данных и серверов</t>
  </si>
  <si>
    <t>ПК 7.2. Осуществлять администрирование отдельных компонент серверов</t>
  </si>
  <si>
    <t xml:space="preserve">ПК 7.3. Формировать требования к конфигурации локальных компьютерных сетей и серверного оборудования, необходимые для работы баз данных и серверов </t>
  </si>
  <si>
    <t>ПК 7.4. Осуществлять администрирование баз данных в рамках своей компетенции</t>
  </si>
  <si>
    <t>ПК 7.5. Проводить аудит систем безопасности баз данных и серверов с использованием регламентов по защите информации</t>
  </si>
  <si>
    <t>Вид деятельности 8. Разработка дизайна веб-приложений</t>
  </si>
  <si>
    <t>ПК 8.1. Разрабатывать дизайн-концепции веб-приложений в соответствии с корпоративным стилем заказчика</t>
  </si>
  <si>
    <t>ПК 8.2. Формировать требования к дизайну веб-приложений на основе анализа предметной области и целевой аудитории</t>
  </si>
  <si>
    <t>ПК 8.3. Осуществлять разработку дизайна веб-приложения с учтенаом современных тенденций в области веб-разработки</t>
  </si>
  <si>
    <t>Вид деятельности 9. Проектирование, разработка и оптимизация веб-приложений</t>
  </si>
  <si>
    <t>ПК 9.1. Разрабатывать техническое задание на веб-приложение в соответствии с требованиями заказчика</t>
  </si>
  <si>
    <t>ПК 9.2. Разрабатывать веб-приложение в соответствии с техническим заданием</t>
  </si>
  <si>
    <t>ПК 9.3. Разрабатывать интерфейс пользователя веб-приложений в соответствии с техническим заданием</t>
  </si>
  <si>
    <t>ПК 9.4. Осуществлять техническое сопровождение и восстановление веб-приложений в соответствии с техническим заданием</t>
  </si>
  <si>
    <t>ПК 9.5. Производить тестирование разработанного веб-приложения</t>
  </si>
  <si>
    <t>ПК 9.6. Размещать веб-приложения в сети в соответствии с техническим заданием</t>
  </si>
  <si>
    <t>ПК 9.7. Осуществлять сбор статистической информации о работе веб-приложений для анализа эффективности его работы</t>
  </si>
  <si>
    <t xml:space="preserve">ПК 9.8. Осуществлять аудит безопасности веб-приложения в соответствии с регламентами по безопасности </t>
  </si>
  <si>
    <t>ПК 9.9. Модернизировать веб-приложение с учтенаом правил и норм подготовки информации для поисковых систем</t>
  </si>
  <si>
    <t>ПК 9.10. Реализовывать мероприятия по продвижению веб-приложений в
информационно-телекоммуникационной сети "Интернет"</t>
  </si>
  <si>
    <t>Вид деятельности 10. Администрирование информационных ресурсов</t>
  </si>
  <si>
    <t>ПК 10.1. Обрабатывать статический и динамический информационный контент</t>
  </si>
  <si>
    <t>ПК 10.2. Разрабатывать технические документы для управления информационными ресурсами</t>
  </si>
  <si>
    <t>Вид деятельности 11. Разработка, администрирование и защита баз данных</t>
  </si>
  <si>
    <t>ПК 11.1. Осуществлять сбор, обработку и анализ информации для проектирования баз данных</t>
  </si>
  <si>
    <t>ПК 11.2. Проектировать базу данных на основе анализа предметной области</t>
  </si>
  <si>
    <t>ПК 11.3. Разрабатывать объекты базы данных в соответствии с результатами анализа предметной области</t>
  </si>
  <si>
    <t>ПК 11.4. Реализовывать базу данных в конкретной системе управления базами данных</t>
  </si>
  <si>
    <t xml:space="preserve">ПК 11.5. Администрировать базы данных </t>
  </si>
  <si>
    <t>ПК 11.6. Защищать информацию в базе данных с использованием технологии защиты информации</t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</si>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</sst>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11" xfId="0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1" fillId="0" borderId="15" xfId="0" applyFont="1" applyBorder="1" applyAlignment="1">
      <alignment horizontal="center" wrapText="1"/>
    </xf>
    <xf numFmtId="2" fontId="1" fillId="0" borderId="10" xfId="0" applyNumberFormat="1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2" fontId="1" fillId="0" borderId="6" xfId="0" applyNumberFormat="1" applyFont="1" applyBorder="1" applyAlignment="1">
      <alignment wrapText="1"/>
    </xf>
    <xf numFmtId="0" fontId="1" fillId="0" borderId="18" xfId="0" applyFont="1" applyBorder="1" applyAlignment="1">
      <alignment horizontal="center" wrapText="1"/>
    </xf>
    <xf numFmtId="2" fontId="1" fillId="0" borderId="8" xfId="0" applyNumberFormat="1" applyFont="1" applyBorder="1" applyAlignment="1">
      <alignment wrapText="1"/>
    </xf>
    <xf numFmtId="0" fontId="2" fillId="0" borderId="11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2" fillId="0" borderId="1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26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26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35" xfId="0" applyFont="1" applyBorder="1" applyAlignment="1">
      <alignment wrapText="1"/>
    </xf>
    <xf numFmtId="0" fontId="1" fillId="0" borderId="22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38" xfId="0" applyFont="1" applyBorder="1" applyAlignment="1">
      <alignment wrapText="1"/>
    </xf>
    <xf numFmtId="0" fontId="1" fillId="0" borderId="39" xfId="0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1" fillId="0" borderId="41" xfId="0" applyFont="1" applyBorder="1" applyAlignment="1">
      <alignment wrapText="1"/>
    </xf>
    <xf numFmtId="0" fontId="1" fillId="0" borderId="42" xfId="0" applyFont="1" applyBorder="1" applyAlignment="1">
      <alignment wrapText="1"/>
    </xf>
    <xf numFmtId="0" fontId="1" fillId="2" borderId="28" xfId="0" applyFont="1" applyFill="1" applyBorder="1" applyAlignment="1">
      <alignment horizontal="center" vertical="top" wrapText="1"/>
    </xf>
    <xf numFmtId="0" fontId="1" fillId="2" borderId="39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28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wrapText="1"/>
    </xf>
    <xf numFmtId="0" fontId="1" fillId="2" borderId="39" xfId="0" applyFont="1" applyFill="1" applyBorder="1" applyAlignment="1">
      <alignment wrapText="1"/>
    </xf>
    <xf numFmtId="0" fontId="1" fillId="7" borderId="3" xfId="0" applyFont="1" applyFill="1" applyBorder="1" applyAlignment="1">
      <alignment horizontal="left" vertical="top" wrapText="1"/>
    </xf>
    <xf numFmtId="0" fontId="1" fillId="7" borderId="39" xfId="0" applyFont="1" applyFill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center" wrapText="1"/>
    </xf>
    <xf numFmtId="0" fontId="2" fillId="7" borderId="18" xfId="0" applyFont="1" applyFill="1" applyBorder="1" applyAlignment="1">
      <alignment horizontal="center" vertical="top" wrapText="1"/>
    </xf>
    <xf numFmtId="0" fontId="2" fillId="7" borderId="21" xfId="0" applyFont="1" applyFill="1" applyBorder="1" applyAlignment="1">
      <alignment horizontal="center" vertical="top" wrapText="1"/>
    </xf>
    <xf numFmtId="0" fontId="2" fillId="7" borderId="16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1" fillId="7" borderId="21" xfId="0" applyFont="1" applyFill="1" applyBorder="1" applyAlignment="1">
      <alignment horizontal="center" vertical="top" wrapText="1"/>
    </xf>
    <xf numFmtId="0" fontId="1" fillId="7" borderId="16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4" fillId="4" borderId="32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top" wrapText="1"/>
    </xf>
    <xf numFmtId="0" fontId="4" fillId="7" borderId="12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  <color rgb="FF66FFFF"/>
      <color rgb="FFD9E2F3"/>
      <color rgb="FF00FF00"/>
      <color rgb="FF99FF99"/>
      <color rgb="FFFFFFCC"/>
      <color rgb="FFFF33CC"/>
      <color rgb="FFFF3300"/>
      <color rgb="FF9966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10"/>
  <sheetViews>
    <sheetView tabSelected="1" topLeftCell="AY1" zoomScale="70" zoomScaleNormal="70" workbookViewId="0">
      <pane ySplit="5" topLeftCell="A98" activePane="bottomLeft" state="frozen"/>
      <selection pane="bottomLeft" activeCell="BO110" sqref="BO110"/>
    </sheetView>
  </sheetViews>
  <sheetFormatPr defaultColWidth="9.1796875" defaultRowHeight="11.5" x14ac:dyDescent="0.25"/>
  <cols>
    <col min="1" max="1" width="21.54296875" style="1" customWidth="1"/>
    <col min="2" max="2" width="24" style="1" customWidth="1"/>
    <col min="3" max="3" width="20.54296875" style="1" customWidth="1"/>
    <col min="4" max="4" width="18.54296875" style="1" bestFit="1" customWidth="1"/>
    <col min="5" max="5" width="18" style="1" customWidth="1"/>
    <col min="6" max="6" width="19.7265625" style="1" bestFit="1" customWidth="1"/>
    <col min="7" max="7" width="19.81640625" style="1" customWidth="1"/>
    <col min="8" max="9" width="19.1796875" style="1" customWidth="1"/>
    <col min="10" max="10" width="20.54296875" style="1" bestFit="1" customWidth="1"/>
    <col min="11" max="12" width="18.7265625" style="1" customWidth="1"/>
    <col min="13" max="13" width="20.1796875" style="1" customWidth="1"/>
    <col min="14" max="14" width="19.26953125" style="1" customWidth="1"/>
    <col min="15" max="15" width="17.1796875" style="1" bestFit="1" customWidth="1"/>
    <col min="16" max="21" width="17.1796875" style="1" customWidth="1"/>
    <col min="22" max="22" width="19.453125" style="1" customWidth="1"/>
    <col min="23" max="23" width="19.54296875" style="1" bestFit="1" customWidth="1"/>
    <col min="24" max="24" width="19.54296875" style="1" customWidth="1"/>
    <col min="25" max="25" width="19.7265625" style="1" bestFit="1" customWidth="1"/>
    <col min="26" max="26" width="18.1796875" style="1" bestFit="1" customWidth="1"/>
    <col min="27" max="27" width="19.54296875" style="1" bestFit="1" customWidth="1"/>
    <col min="28" max="28" width="18.54296875" style="1" bestFit="1" customWidth="1"/>
    <col min="29" max="29" width="16.54296875" style="1" bestFit="1" customWidth="1"/>
    <col min="30" max="30" width="19.7265625" style="1" bestFit="1" customWidth="1"/>
    <col min="31" max="31" width="20.54296875" style="1" bestFit="1" customWidth="1"/>
    <col min="32" max="33" width="22.81640625" style="1" bestFit="1" customWidth="1"/>
    <col min="34" max="34" width="20.54296875" style="1" bestFit="1" customWidth="1"/>
    <col min="35" max="35" width="19.26953125" style="1" bestFit="1" customWidth="1"/>
    <col min="36" max="36" width="22.81640625" style="1" bestFit="1" customWidth="1"/>
    <col min="37" max="37" width="24" style="1" bestFit="1" customWidth="1"/>
    <col min="38" max="38" width="21.453125" style="1" bestFit="1" customWidth="1"/>
    <col min="39" max="39" width="22.453125" style="1" bestFit="1" customWidth="1"/>
    <col min="40" max="40" width="24" style="1" bestFit="1" customWidth="1"/>
    <col min="41" max="41" width="19.7265625" style="1" bestFit="1" customWidth="1"/>
    <col min="42" max="42" width="18.1796875" style="1" bestFit="1" customWidth="1"/>
    <col min="43" max="43" width="23.1796875" style="1" bestFit="1" customWidth="1"/>
    <col min="44" max="44" width="22" style="1" bestFit="1" customWidth="1"/>
    <col min="45" max="45" width="16.54296875" style="1" bestFit="1" customWidth="1"/>
    <col min="46" max="46" width="19.7265625" style="1" bestFit="1" customWidth="1"/>
    <col min="47" max="47" width="20.54296875" style="1" bestFit="1" customWidth="1"/>
    <col min="48" max="48" width="22.81640625" style="1" bestFit="1" customWidth="1"/>
    <col min="49" max="49" width="21.453125" style="1" bestFit="1" customWidth="1"/>
    <col min="50" max="50" width="20.54296875" style="1" bestFit="1" customWidth="1"/>
    <col min="51" max="51" width="19.26953125" style="1" bestFit="1" customWidth="1"/>
    <col min="52" max="52" width="19.1796875" style="1" bestFit="1" customWidth="1"/>
    <col min="53" max="53" width="17.7265625" style="1" bestFit="1" customWidth="1"/>
    <col min="54" max="54" width="17.1796875" style="1" bestFit="1" customWidth="1"/>
    <col min="55" max="55" width="22.453125" style="1" bestFit="1" customWidth="1"/>
    <col min="56" max="56" width="17.81640625" style="1" bestFit="1" customWidth="1"/>
    <col min="57" max="57" width="19.7265625" style="1" bestFit="1" customWidth="1"/>
    <col min="58" max="58" width="18.1796875" style="1" bestFit="1" customWidth="1"/>
    <col min="59" max="59" width="17.7265625" style="1" bestFit="1" customWidth="1"/>
    <col min="60" max="60" width="18.54296875" style="1" bestFit="1" customWidth="1"/>
    <col min="61" max="61" width="15.81640625" style="1" bestFit="1" customWidth="1"/>
    <col min="62" max="62" width="16.7265625" style="1" bestFit="1" customWidth="1"/>
    <col min="63" max="63" width="17.1796875" style="1" bestFit="1" customWidth="1"/>
    <col min="64" max="64" width="19.7265625" style="1" bestFit="1" customWidth="1"/>
    <col min="65" max="65" width="18.1796875" style="1" bestFit="1" customWidth="1"/>
    <col min="66" max="66" width="5.81640625" style="1" customWidth="1"/>
    <col min="67" max="67" width="23" style="1" customWidth="1"/>
    <col min="68" max="16384" width="9.1796875" style="1"/>
  </cols>
  <sheetData>
    <row r="1" spans="1:68" ht="10" customHeight="1" x14ac:dyDescent="0.25">
      <c r="A1" s="103" t="s">
        <v>0</v>
      </c>
      <c r="B1" s="106" t="s">
        <v>10</v>
      </c>
      <c r="C1" s="114" t="s">
        <v>82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6"/>
      <c r="X1" s="117" t="s">
        <v>83</v>
      </c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8"/>
      <c r="AS1" s="89" t="s">
        <v>84</v>
      </c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1"/>
      <c r="BN1" s="4"/>
      <c r="BO1" s="4"/>
      <c r="BP1" s="4"/>
    </row>
    <row r="2" spans="1:68" ht="17" customHeight="1" x14ac:dyDescent="0.25">
      <c r="A2" s="104"/>
      <c r="B2" s="107"/>
      <c r="C2" s="85" t="s">
        <v>9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96"/>
      <c r="X2" s="119" t="s">
        <v>9</v>
      </c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20"/>
      <c r="AS2" s="92" t="s">
        <v>9</v>
      </c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4"/>
      <c r="BN2" s="5"/>
      <c r="BO2" s="5"/>
      <c r="BP2" s="5"/>
    </row>
    <row r="3" spans="1:68" ht="18.5" customHeight="1" x14ac:dyDescent="0.25">
      <c r="A3" s="104"/>
      <c r="B3" s="107"/>
      <c r="C3" s="85" t="s">
        <v>58</v>
      </c>
      <c r="D3" s="86"/>
      <c r="E3" s="86"/>
      <c r="F3" s="86"/>
      <c r="G3" s="86"/>
      <c r="H3" s="86"/>
      <c r="I3" s="86"/>
      <c r="J3" s="86"/>
      <c r="K3" s="87"/>
      <c r="L3" s="86" t="s">
        <v>58</v>
      </c>
      <c r="M3" s="86"/>
      <c r="N3" s="86"/>
      <c r="O3" s="86"/>
      <c r="P3" s="86"/>
      <c r="Q3" s="86"/>
      <c r="R3" s="86"/>
      <c r="S3" s="86"/>
      <c r="T3" s="86"/>
      <c r="U3" s="86"/>
      <c r="V3" s="86"/>
      <c r="W3" s="96"/>
      <c r="X3" s="86" t="s">
        <v>58</v>
      </c>
      <c r="Y3" s="86"/>
      <c r="Z3" s="86"/>
      <c r="AA3" s="86"/>
      <c r="AB3" s="86"/>
      <c r="AC3" s="86"/>
      <c r="AD3" s="86"/>
      <c r="AE3" s="86"/>
      <c r="AF3" s="87"/>
      <c r="AG3" s="86" t="s">
        <v>58</v>
      </c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7"/>
      <c r="AS3" s="85" t="s">
        <v>58</v>
      </c>
      <c r="AT3" s="86"/>
      <c r="AU3" s="86"/>
      <c r="AV3" s="86"/>
      <c r="AW3" s="86"/>
      <c r="AX3" s="86"/>
      <c r="AY3" s="86"/>
      <c r="AZ3" s="86"/>
      <c r="BA3" s="87"/>
      <c r="BB3" s="95" t="s">
        <v>58</v>
      </c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96"/>
    </row>
    <row r="4" spans="1:68" ht="18" customHeight="1" thickBot="1" x14ac:dyDescent="0.3">
      <c r="A4" s="104"/>
      <c r="B4" s="107"/>
      <c r="C4" s="88" t="s">
        <v>59</v>
      </c>
      <c r="D4" s="83"/>
      <c r="E4" s="83"/>
      <c r="F4" s="83"/>
      <c r="G4" s="83"/>
      <c r="H4" s="83"/>
      <c r="I4" s="83"/>
      <c r="J4" s="83"/>
      <c r="K4" s="84"/>
      <c r="L4" s="83" t="s">
        <v>69</v>
      </c>
      <c r="M4" s="83"/>
      <c r="N4" s="83"/>
      <c r="O4" s="83"/>
      <c r="P4" s="83"/>
      <c r="Q4" s="83"/>
      <c r="R4" s="83"/>
      <c r="S4" s="83"/>
      <c r="T4" s="83"/>
      <c r="U4" s="83"/>
      <c r="V4" s="83"/>
      <c r="W4" s="98"/>
      <c r="X4" s="83" t="s">
        <v>59</v>
      </c>
      <c r="Y4" s="83"/>
      <c r="Z4" s="83"/>
      <c r="AA4" s="83"/>
      <c r="AB4" s="83"/>
      <c r="AC4" s="83"/>
      <c r="AD4" s="83"/>
      <c r="AE4" s="83"/>
      <c r="AF4" s="84"/>
      <c r="AG4" s="83" t="s">
        <v>69</v>
      </c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4"/>
      <c r="AS4" s="88" t="s">
        <v>59</v>
      </c>
      <c r="AT4" s="83"/>
      <c r="AU4" s="83"/>
      <c r="AV4" s="83"/>
      <c r="AW4" s="83"/>
      <c r="AX4" s="83"/>
      <c r="AY4" s="83"/>
      <c r="AZ4" s="83"/>
      <c r="BA4" s="84"/>
      <c r="BB4" s="97" t="s">
        <v>69</v>
      </c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98"/>
    </row>
    <row r="5" spans="1:68" ht="119" customHeight="1" thickBot="1" x14ac:dyDescent="0.3">
      <c r="A5" s="105"/>
      <c r="B5" s="107"/>
      <c r="C5" s="28" t="s">
        <v>60</v>
      </c>
      <c r="D5" s="29" t="s">
        <v>61</v>
      </c>
      <c r="E5" s="30" t="s">
        <v>62</v>
      </c>
      <c r="F5" s="43" t="s">
        <v>63</v>
      </c>
      <c r="G5" s="29" t="s">
        <v>64</v>
      </c>
      <c r="H5" s="43" t="s">
        <v>65</v>
      </c>
      <c r="I5" s="44" t="s">
        <v>66</v>
      </c>
      <c r="J5" s="29" t="s">
        <v>67</v>
      </c>
      <c r="K5" s="29" t="s">
        <v>68</v>
      </c>
      <c r="L5" s="29" t="s">
        <v>70</v>
      </c>
      <c r="M5" s="29" t="s">
        <v>71</v>
      </c>
      <c r="N5" s="29" t="s">
        <v>72</v>
      </c>
      <c r="O5" s="29" t="s">
        <v>73</v>
      </c>
      <c r="P5" s="29" t="s">
        <v>74</v>
      </c>
      <c r="Q5" s="29" t="s">
        <v>75</v>
      </c>
      <c r="R5" s="29" t="s">
        <v>76</v>
      </c>
      <c r="S5" s="29" t="s">
        <v>77</v>
      </c>
      <c r="T5" s="29" t="s">
        <v>78</v>
      </c>
      <c r="U5" s="29" t="s">
        <v>79</v>
      </c>
      <c r="V5" s="29" t="s">
        <v>80</v>
      </c>
      <c r="W5" s="31" t="s">
        <v>81</v>
      </c>
      <c r="X5" s="55" t="s">
        <v>60</v>
      </c>
      <c r="Y5" s="30" t="s">
        <v>61</v>
      </c>
      <c r="Z5" s="30" t="s">
        <v>62</v>
      </c>
      <c r="AA5" s="30" t="s">
        <v>63</v>
      </c>
      <c r="AB5" s="30" t="s">
        <v>64</v>
      </c>
      <c r="AC5" s="30" t="s">
        <v>65</v>
      </c>
      <c r="AD5" s="30" t="s">
        <v>66</v>
      </c>
      <c r="AE5" s="30" t="s">
        <v>67</v>
      </c>
      <c r="AF5" s="30" t="s">
        <v>68</v>
      </c>
      <c r="AG5" s="30" t="s">
        <v>70</v>
      </c>
      <c r="AH5" s="30" t="s">
        <v>71</v>
      </c>
      <c r="AI5" s="30" t="s">
        <v>72</v>
      </c>
      <c r="AJ5" s="30" t="s">
        <v>73</v>
      </c>
      <c r="AK5" s="30" t="s">
        <v>74</v>
      </c>
      <c r="AL5" s="30" t="s">
        <v>75</v>
      </c>
      <c r="AM5" s="30" t="s">
        <v>76</v>
      </c>
      <c r="AN5" s="30" t="s">
        <v>77</v>
      </c>
      <c r="AO5" s="29" t="s">
        <v>78</v>
      </c>
      <c r="AP5" s="29" t="s">
        <v>79</v>
      </c>
      <c r="AQ5" s="29" t="s">
        <v>80</v>
      </c>
      <c r="AR5" s="29" t="s">
        <v>81</v>
      </c>
      <c r="AS5" s="55" t="s">
        <v>60</v>
      </c>
      <c r="AT5" s="43" t="s">
        <v>61</v>
      </c>
      <c r="AU5" s="56" t="s">
        <v>62</v>
      </c>
      <c r="AV5" s="56" t="s">
        <v>63</v>
      </c>
      <c r="AW5" s="56" t="s">
        <v>64</v>
      </c>
      <c r="AX5" s="56" t="s">
        <v>65</v>
      </c>
      <c r="AY5" s="56" t="s">
        <v>66</v>
      </c>
      <c r="AZ5" s="56" t="s">
        <v>67</v>
      </c>
      <c r="BA5" s="56" t="s">
        <v>68</v>
      </c>
      <c r="BB5" s="56" t="s">
        <v>70</v>
      </c>
      <c r="BC5" s="56" t="s">
        <v>71</v>
      </c>
      <c r="BD5" s="56" t="s">
        <v>72</v>
      </c>
      <c r="BE5" s="56" t="s">
        <v>73</v>
      </c>
      <c r="BF5" s="56" t="s">
        <v>74</v>
      </c>
      <c r="BG5" s="56" t="s">
        <v>75</v>
      </c>
      <c r="BH5" s="56" t="s">
        <v>76</v>
      </c>
      <c r="BI5" s="56" t="s">
        <v>77</v>
      </c>
      <c r="BJ5" s="56" t="s">
        <v>78</v>
      </c>
      <c r="BK5" s="56" t="s">
        <v>79</v>
      </c>
      <c r="BL5" s="56" t="s">
        <v>80</v>
      </c>
      <c r="BM5" s="57" t="s">
        <v>81</v>
      </c>
      <c r="BO5" s="34" t="s">
        <v>7</v>
      </c>
    </row>
    <row r="6" spans="1:68" ht="43.5" customHeight="1" x14ac:dyDescent="0.25">
      <c r="A6" s="101" t="s">
        <v>11</v>
      </c>
      <c r="B6" s="102"/>
      <c r="C6" s="6"/>
      <c r="D6" s="7"/>
      <c r="E6" s="7"/>
      <c r="F6" s="7"/>
      <c r="G6" s="8"/>
      <c r="H6" s="8"/>
      <c r="I6" s="8"/>
      <c r="J6" s="8"/>
      <c r="K6" s="8"/>
      <c r="L6" s="8"/>
      <c r="M6" s="8"/>
      <c r="N6" s="7"/>
      <c r="O6" s="7"/>
      <c r="P6" s="7"/>
      <c r="Q6" s="7"/>
      <c r="R6" s="7"/>
      <c r="S6" s="7"/>
      <c r="T6" s="7"/>
      <c r="U6" s="7"/>
      <c r="V6" s="7"/>
      <c r="W6" s="9"/>
      <c r="X6" s="6"/>
      <c r="Y6" s="7"/>
      <c r="Z6" s="7"/>
      <c r="AA6" s="7"/>
      <c r="AB6" s="8"/>
      <c r="AC6" s="8"/>
      <c r="AD6" s="8"/>
      <c r="AE6" s="8"/>
      <c r="AF6" s="8"/>
      <c r="AG6" s="8"/>
      <c r="AH6" s="8"/>
      <c r="AI6" s="7"/>
      <c r="AJ6" s="7"/>
      <c r="AK6" s="7"/>
      <c r="AL6" s="7"/>
      <c r="AM6" s="7"/>
      <c r="AN6" s="7"/>
      <c r="AO6" s="7"/>
      <c r="AP6" s="7"/>
      <c r="AQ6" s="7"/>
      <c r="AR6" s="9"/>
      <c r="AS6" s="6"/>
      <c r="AT6" s="7"/>
      <c r="AU6" s="7"/>
      <c r="AV6" s="7"/>
      <c r="AW6" s="8"/>
      <c r="AX6" s="8"/>
      <c r="AY6" s="8"/>
      <c r="AZ6" s="8"/>
      <c r="BA6" s="8"/>
      <c r="BB6" s="8"/>
      <c r="BC6" s="8"/>
      <c r="BD6" s="7"/>
      <c r="BE6" s="7"/>
      <c r="BF6" s="7"/>
      <c r="BG6" s="7"/>
      <c r="BH6" s="7"/>
      <c r="BI6" s="7"/>
      <c r="BJ6" s="7"/>
      <c r="BK6" s="7"/>
      <c r="BL6" s="7"/>
      <c r="BM6" s="9"/>
      <c r="BO6" s="10"/>
    </row>
    <row r="7" spans="1:68" ht="29.25" customHeight="1" x14ac:dyDescent="0.25">
      <c r="A7" s="108" t="s">
        <v>12</v>
      </c>
      <c r="B7" s="37" t="s">
        <v>31</v>
      </c>
      <c r="C7" s="11" t="s">
        <v>154</v>
      </c>
      <c r="D7" s="12"/>
      <c r="E7" s="12"/>
      <c r="F7" s="12"/>
      <c r="G7" s="13"/>
      <c r="H7" s="13"/>
      <c r="I7" s="13"/>
      <c r="J7" s="13"/>
      <c r="K7" s="13"/>
      <c r="L7" s="13" t="s">
        <v>154</v>
      </c>
      <c r="M7" s="13"/>
      <c r="N7" s="12"/>
      <c r="O7" s="12"/>
      <c r="P7" s="12"/>
      <c r="Q7" s="12"/>
      <c r="R7" s="12"/>
      <c r="S7" s="12"/>
      <c r="T7" s="12"/>
      <c r="U7" s="12"/>
      <c r="V7" s="12"/>
      <c r="W7" s="14"/>
      <c r="X7" s="11" t="s">
        <v>154</v>
      </c>
      <c r="Y7" s="12"/>
      <c r="Z7" s="12"/>
      <c r="AA7" s="12"/>
      <c r="AB7" s="13"/>
      <c r="AC7" s="13"/>
      <c r="AD7" s="13"/>
      <c r="AE7" s="13"/>
      <c r="AF7" s="13"/>
      <c r="AG7" s="13"/>
      <c r="AH7" s="13"/>
      <c r="AI7" s="12"/>
      <c r="AJ7" s="12"/>
      <c r="AK7" s="12"/>
      <c r="AL7" s="12"/>
      <c r="AM7" s="12"/>
      <c r="AN7" s="12"/>
      <c r="AO7" s="12"/>
      <c r="AP7" s="12"/>
      <c r="AQ7" s="12"/>
      <c r="AR7" s="14"/>
      <c r="AS7" s="11" t="s">
        <v>154</v>
      </c>
      <c r="AT7" s="12"/>
      <c r="AU7" s="12"/>
      <c r="AV7" s="12"/>
      <c r="AW7" s="13"/>
      <c r="AX7" s="13"/>
      <c r="AY7" s="13"/>
      <c r="AZ7" s="13"/>
      <c r="BA7" s="13"/>
      <c r="BB7" s="13"/>
      <c r="BC7" s="13"/>
      <c r="BD7" s="12"/>
      <c r="BE7" s="12"/>
      <c r="BF7" s="12"/>
      <c r="BG7" s="12"/>
      <c r="BH7" s="12"/>
      <c r="BI7" s="12"/>
      <c r="BJ7" s="12"/>
      <c r="BK7" s="12"/>
      <c r="BL7" s="12"/>
      <c r="BM7" s="14"/>
      <c r="BN7" s="1">
        <f t="shared" ref="BN7:BN22" si="0">COUNTIF(C7:BM7,"учтена")</f>
        <v>4</v>
      </c>
      <c r="BO7" s="18"/>
    </row>
    <row r="8" spans="1:68" ht="29.25" customHeight="1" x14ac:dyDescent="0.25">
      <c r="A8" s="109"/>
      <c r="B8" s="37" t="s">
        <v>30</v>
      </c>
      <c r="C8" s="11" t="s">
        <v>154</v>
      </c>
      <c r="D8" s="12"/>
      <c r="E8" s="12"/>
      <c r="F8" s="12"/>
      <c r="G8" s="13"/>
      <c r="H8" s="13"/>
      <c r="I8" s="13"/>
      <c r="J8" s="13"/>
      <c r="K8" s="13"/>
      <c r="L8" s="13"/>
      <c r="M8" s="13"/>
      <c r="N8" s="12"/>
      <c r="O8" s="12"/>
      <c r="P8" s="12"/>
      <c r="Q8" s="12"/>
      <c r="R8" s="12"/>
      <c r="S8" s="12"/>
      <c r="T8" s="12"/>
      <c r="U8" s="12"/>
      <c r="V8" s="12"/>
      <c r="W8" s="14"/>
      <c r="X8" s="11" t="s">
        <v>154</v>
      </c>
      <c r="Y8" s="12"/>
      <c r="Z8" s="12"/>
      <c r="AA8" s="12"/>
      <c r="AB8" s="13"/>
      <c r="AC8" s="13"/>
      <c r="AD8" s="13"/>
      <c r="AE8" s="13"/>
      <c r="AF8" s="13"/>
      <c r="AG8" s="13"/>
      <c r="AH8" s="13"/>
      <c r="AI8" s="12"/>
      <c r="AJ8" s="12"/>
      <c r="AK8" s="12"/>
      <c r="AL8" s="12"/>
      <c r="AM8" s="12"/>
      <c r="AN8" s="12"/>
      <c r="AO8" s="12"/>
      <c r="AP8" s="12"/>
      <c r="AQ8" s="12"/>
      <c r="AR8" s="14"/>
      <c r="AS8" s="11" t="s">
        <v>154</v>
      </c>
      <c r="AT8" s="12"/>
      <c r="AU8" s="12"/>
      <c r="AV8" s="12"/>
      <c r="AW8" s="13"/>
      <c r="AX8" s="13"/>
      <c r="AY8" s="13"/>
      <c r="AZ8" s="13"/>
      <c r="BA8" s="13"/>
      <c r="BB8" s="13"/>
      <c r="BC8" s="13"/>
      <c r="BD8" s="12"/>
      <c r="BE8" s="12"/>
      <c r="BF8" s="12"/>
      <c r="BG8" s="12"/>
      <c r="BH8" s="12"/>
      <c r="BI8" s="12"/>
      <c r="BJ8" s="12"/>
      <c r="BK8" s="12"/>
      <c r="BL8" s="12"/>
      <c r="BM8" s="14"/>
      <c r="BN8" s="1">
        <f t="shared" si="0"/>
        <v>3</v>
      </c>
      <c r="BO8" s="18"/>
    </row>
    <row r="9" spans="1:68" ht="27" customHeight="1" x14ac:dyDescent="0.25">
      <c r="A9" s="109"/>
      <c r="B9" s="37" t="s">
        <v>29</v>
      </c>
      <c r="C9" s="11"/>
      <c r="D9" s="12"/>
      <c r="E9" s="12" t="s">
        <v>154</v>
      </c>
      <c r="F9" s="12"/>
      <c r="G9" s="13"/>
      <c r="H9" s="13"/>
      <c r="I9" s="13"/>
      <c r="J9" s="13"/>
      <c r="K9" s="13"/>
      <c r="L9" s="13"/>
      <c r="M9" s="13"/>
      <c r="N9" s="12"/>
      <c r="O9" s="12"/>
      <c r="P9" s="12"/>
      <c r="Q9" s="12"/>
      <c r="R9" s="12"/>
      <c r="S9" s="12"/>
      <c r="T9" s="12"/>
      <c r="U9" s="12"/>
      <c r="V9" s="12"/>
      <c r="W9" s="14"/>
      <c r="X9" s="11"/>
      <c r="Y9" s="12"/>
      <c r="Z9" s="12" t="s">
        <v>154</v>
      </c>
      <c r="AA9" s="12"/>
      <c r="AB9" s="13"/>
      <c r="AC9" s="13"/>
      <c r="AD9" s="13"/>
      <c r="AE9" s="13"/>
      <c r="AF9" s="13"/>
      <c r="AG9" s="13"/>
      <c r="AH9" s="13"/>
      <c r="AI9" s="12"/>
      <c r="AJ9" s="12"/>
      <c r="AK9" s="12"/>
      <c r="AL9" s="12"/>
      <c r="AM9" s="12"/>
      <c r="AN9" s="12"/>
      <c r="AO9" s="12"/>
      <c r="AP9" s="12"/>
      <c r="AQ9" s="12"/>
      <c r="AR9" s="14"/>
      <c r="AS9" s="11"/>
      <c r="AT9" s="12"/>
      <c r="AU9" s="12"/>
      <c r="AV9" s="12"/>
      <c r="AW9" s="13"/>
      <c r="AX9" s="13"/>
      <c r="AY9" s="13"/>
      <c r="AZ9" s="13"/>
      <c r="BA9" s="13"/>
      <c r="BB9" s="13"/>
      <c r="BC9" s="13"/>
      <c r="BD9" s="12"/>
      <c r="BE9" s="12"/>
      <c r="BF9" s="12"/>
      <c r="BG9" s="12"/>
      <c r="BH9" s="12"/>
      <c r="BI9" s="12"/>
      <c r="BJ9" s="12"/>
      <c r="BK9" s="12"/>
      <c r="BL9" s="12"/>
      <c r="BM9" s="14"/>
      <c r="BN9" s="1">
        <f t="shared" si="0"/>
        <v>2</v>
      </c>
      <c r="BO9" s="18"/>
    </row>
    <row r="10" spans="1:68" ht="27" customHeight="1" x14ac:dyDescent="0.25">
      <c r="A10" s="109"/>
      <c r="B10" s="37" t="s">
        <v>28</v>
      </c>
      <c r="C10" s="11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2"/>
      <c r="O10" s="12" t="s">
        <v>154</v>
      </c>
      <c r="P10" s="12"/>
      <c r="Q10" s="12"/>
      <c r="R10" s="12"/>
      <c r="S10" s="12"/>
      <c r="T10" s="12"/>
      <c r="U10" s="12"/>
      <c r="V10" s="12"/>
      <c r="W10" s="14"/>
      <c r="X10" s="11"/>
      <c r="Y10" s="12"/>
      <c r="Z10" s="12"/>
      <c r="AA10" s="12"/>
      <c r="AB10" s="13"/>
      <c r="AC10" s="13"/>
      <c r="AD10" s="13"/>
      <c r="AE10" s="13"/>
      <c r="AF10" s="13"/>
      <c r="AG10" s="13"/>
      <c r="AH10" s="13"/>
      <c r="AI10" s="12"/>
      <c r="AJ10" s="12"/>
      <c r="AK10" s="12"/>
      <c r="AL10" s="12"/>
      <c r="AM10" s="12"/>
      <c r="AN10" s="12"/>
      <c r="AO10" s="12"/>
      <c r="AP10" s="12"/>
      <c r="AQ10" s="12"/>
      <c r="AR10" s="14"/>
      <c r="AS10" s="11"/>
      <c r="AT10" s="12"/>
      <c r="AU10" s="12"/>
      <c r="AV10" s="12"/>
      <c r="AW10" s="13"/>
      <c r="AX10" s="13"/>
      <c r="AY10" s="13"/>
      <c r="AZ10" s="13"/>
      <c r="BA10" s="13"/>
      <c r="BB10" s="13"/>
      <c r="BC10" s="13"/>
      <c r="BD10" s="12"/>
      <c r="BE10" s="12"/>
      <c r="BF10" s="12"/>
      <c r="BG10" s="12"/>
      <c r="BH10" s="12"/>
      <c r="BI10" s="12"/>
      <c r="BJ10" s="12"/>
      <c r="BK10" s="12"/>
      <c r="BL10" s="12"/>
      <c r="BM10" s="14"/>
      <c r="BN10" s="1">
        <f t="shared" si="0"/>
        <v>1</v>
      </c>
      <c r="BO10" s="18"/>
    </row>
    <row r="11" spans="1:68" ht="30" customHeight="1" x14ac:dyDescent="0.25">
      <c r="A11" s="109"/>
      <c r="B11" s="37" t="s">
        <v>27</v>
      </c>
      <c r="C11" s="11"/>
      <c r="D11" s="12"/>
      <c r="E11" s="12"/>
      <c r="F11" s="12"/>
      <c r="G11" s="12"/>
      <c r="H11" s="13"/>
      <c r="I11" s="13"/>
      <c r="J11" s="13"/>
      <c r="K11" s="13"/>
      <c r="L11" s="13"/>
      <c r="M11" s="13"/>
      <c r="N11" s="12"/>
      <c r="O11" s="12" t="s">
        <v>154</v>
      </c>
      <c r="P11" s="12"/>
      <c r="Q11" s="12"/>
      <c r="R11" s="12"/>
      <c r="S11" s="12"/>
      <c r="T11" s="12"/>
      <c r="U11" s="12"/>
      <c r="V11" s="12"/>
      <c r="W11" s="14"/>
      <c r="X11" s="11"/>
      <c r="Y11" s="12"/>
      <c r="Z11" s="12"/>
      <c r="AA11" s="12"/>
      <c r="AB11" s="12"/>
      <c r="AC11" s="13"/>
      <c r="AD11" s="13"/>
      <c r="AE11" s="13"/>
      <c r="AF11" s="13"/>
      <c r="AG11" s="13"/>
      <c r="AH11" s="13"/>
      <c r="AI11" s="12"/>
      <c r="AJ11" s="12"/>
      <c r="AK11" s="12"/>
      <c r="AL11" s="12"/>
      <c r="AM11" s="12"/>
      <c r="AN11" s="12"/>
      <c r="AO11" s="12"/>
      <c r="AP11" s="12"/>
      <c r="AQ11" s="12"/>
      <c r="AR11" s="14"/>
      <c r="AS11" s="11"/>
      <c r="AT11" s="12"/>
      <c r="AU11" s="12"/>
      <c r="AV11" s="12"/>
      <c r="AW11" s="12"/>
      <c r="AX11" s="13"/>
      <c r="AY11" s="13"/>
      <c r="AZ11" s="13"/>
      <c r="BA11" s="13"/>
      <c r="BB11" s="13"/>
      <c r="BC11" s="13"/>
      <c r="BD11" s="12"/>
      <c r="BE11" s="12"/>
      <c r="BF11" s="12"/>
      <c r="BG11" s="12"/>
      <c r="BH11" s="12"/>
      <c r="BI11" s="12"/>
      <c r="BJ11" s="12"/>
      <c r="BK11" s="12"/>
      <c r="BL11" s="12"/>
      <c r="BM11" s="14"/>
      <c r="BN11" s="1">
        <f t="shared" si="0"/>
        <v>1</v>
      </c>
      <c r="BO11" s="18"/>
    </row>
    <row r="12" spans="1:68" ht="28.5" customHeight="1" x14ac:dyDescent="0.25">
      <c r="A12" s="109"/>
      <c r="B12" s="37" t="s">
        <v>26</v>
      </c>
      <c r="C12" s="11"/>
      <c r="D12" s="12"/>
      <c r="E12" s="12"/>
      <c r="F12" s="12"/>
      <c r="G12" s="13"/>
      <c r="H12" s="13"/>
      <c r="I12" s="13"/>
      <c r="J12" s="13"/>
      <c r="K12" s="12"/>
      <c r="L12" s="13"/>
      <c r="M12" s="13"/>
      <c r="N12" s="12"/>
      <c r="O12" s="12"/>
      <c r="P12" s="12"/>
      <c r="Q12" s="12"/>
      <c r="R12" s="12"/>
      <c r="S12" s="12"/>
      <c r="T12" s="12"/>
      <c r="U12" s="12"/>
      <c r="V12" s="12"/>
      <c r="W12" s="14"/>
      <c r="X12" s="11"/>
      <c r="Y12" s="12"/>
      <c r="Z12" s="12"/>
      <c r="AA12" s="12"/>
      <c r="AB12" s="13"/>
      <c r="AC12" s="13"/>
      <c r="AD12" s="13"/>
      <c r="AE12" s="13"/>
      <c r="AF12" s="12"/>
      <c r="AG12" s="13"/>
      <c r="AH12" s="13"/>
      <c r="AI12" s="12"/>
      <c r="AJ12" s="12"/>
      <c r="AK12" s="12"/>
      <c r="AL12" s="12"/>
      <c r="AM12" s="12"/>
      <c r="AN12" s="12"/>
      <c r="AO12" s="12"/>
      <c r="AP12" s="12"/>
      <c r="AQ12" s="12"/>
      <c r="AR12" s="14"/>
      <c r="AS12" s="11"/>
      <c r="AT12" s="12"/>
      <c r="AU12" s="12"/>
      <c r="AV12" s="12"/>
      <c r="AW12" s="13"/>
      <c r="AX12" s="13"/>
      <c r="AY12" s="13"/>
      <c r="AZ12" s="13"/>
      <c r="BA12" s="12"/>
      <c r="BB12" s="13"/>
      <c r="BC12" s="13"/>
      <c r="BD12" s="12"/>
      <c r="BE12" s="12"/>
      <c r="BF12" s="12"/>
      <c r="BG12" s="12"/>
      <c r="BH12" s="12"/>
      <c r="BI12" s="12"/>
      <c r="BJ12" s="12"/>
      <c r="BK12" s="12"/>
      <c r="BL12" s="12"/>
      <c r="BM12" s="14"/>
      <c r="BN12" s="1">
        <f t="shared" si="0"/>
        <v>0</v>
      </c>
      <c r="BO12" s="18"/>
    </row>
    <row r="13" spans="1:68" ht="22.5" customHeight="1" x14ac:dyDescent="0.25">
      <c r="A13" s="110"/>
      <c r="B13" s="37" t="s">
        <v>25</v>
      </c>
      <c r="C13" s="11"/>
      <c r="D13" s="12"/>
      <c r="E13" s="12"/>
      <c r="F13" s="12"/>
      <c r="G13" s="13"/>
      <c r="H13" s="12"/>
      <c r="I13" s="13"/>
      <c r="J13" s="13"/>
      <c r="K13" s="13"/>
      <c r="L13" s="13"/>
      <c r="M13" s="13"/>
      <c r="N13" s="12"/>
      <c r="O13" s="12"/>
      <c r="P13" s="12"/>
      <c r="Q13" s="12"/>
      <c r="R13" s="12"/>
      <c r="S13" s="12"/>
      <c r="T13" s="12"/>
      <c r="U13" s="12"/>
      <c r="V13" s="12"/>
      <c r="W13" s="14"/>
      <c r="X13" s="11"/>
      <c r="Y13" s="12"/>
      <c r="Z13" s="12"/>
      <c r="AA13" s="12"/>
      <c r="AB13" s="13"/>
      <c r="AC13" s="12"/>
      <c r="AD13" s="13"/>
      <c r="AE13" s="13"/>
      <c r="AF13" s="13"/>
      <c r="AG13" s="13"/>
      <c r="AH13" s="13"/>
      <c r="AI13" s="12"/>
      <c r="AJ13" s="12"/>
      <c r="AK13" s="12"/>
      <c r="AL13" s="12"/>
      <c r="AM13" s="12"/>
      <c r="AN13" s="12"/>
      <c r="AO13" s="12"/>
      <c r="AP13" s="12"/>
      <c r="AQ13" s="12"/>
      <c r="AR13" s="14"/>
      <c r="AS13" s="11"/>
      <c r="AT13" s="12"/>
      <c r="AU13" s="12"/>
      <c r="AV13" s="12"/>
      <c r="AW13" s="13"/>
      <c r="AX13" s="12"/>
      <c r="AY13" s="13"/>
      <c r="AZ13" s="13"/>
      <c r="BA13" s="13"/>
      <c r="BB13" s="13"/>
      <c r="BC13" s="13"/>
      <c r="BD13" s="12"/>
      <c r="BE13" s="12"/>
      <c r="BF13" s="12"/>
      <c r="BG13" s="12"/>
      <c r="BH13" s="12"/>
      <c r="BI13" s="12"/>
      <c r="BJ13" s="12"/>
      <c r="BK13" s="12"/>
      <c r="BL13" s="12"/>
      <c r="BM13" s="14"/>
      <c r="BN13" s="1">
        <f t="shared" si="0"/>
        <v>0</v>
      </c>
      <c r="BO13" s="18"/>
    </row>
    <row r="14" spans="1:68" ht="27" customHeight="1" x14ac:dyDescent="0.25">
      <c r="A14" s="108" t="s">
        <v>13</v>
      </c>
      <c r="B14" s="37" t="s">
        <v>24</v>
      </c>
      <c r="C14" s="11"/>
      <c r="D14" s="12"/>
      <c r="E14" s="12" t="s">
        <v>154</v>
      </c>
      <c r="F14" s="12"/>
      <c r="G14" s="13"/>
      <c r="H14" s="13"/>
      <c r="I14" s="13"/>
      <c r="J14" s="13"/>
      <c r="K14" s="13"/>
      <c r="L14" s="13"/>
      <c r="M14" s="13"/>
      <c r="N14" s="12"/>
      <c r="O14" s="12" t="s">
        <v>154</v>
      </c>
      <c r="P14" s="12"/>
      <c r="Q14" s="12"/>
      <c r="R14" s="12"/>
      <c r="S14" s="12"/>
      <c r="T14" s="12"/>
      <c r="U14" s="12"/>
      <c r="V14" s="12"/>
      <c r="W14" s="14"/>
      <c r="X14" s="11"/>
      <c r="Y14" s="12"/>
      <c r="Z14" s="12" t="s">
        <v>154</v>
      </c>
      <c r="AA14" s="12"/>
      <c r="AB14" s="13"/>
      <c r="AC14" s="13"/>
      <c r="AD14" s="13"/>
      <c r="AE14" s="13"/>
      <c r="AF14" s="13"/>
      <c r="AG14" s="13"/>
      <c r="AH14" s="13"/>
      <c r="AI14" s="12"/>
      <c r="AJ14" s="12" t="s">
        <v>154</v>
      </c>
      <c r="AK14" s="12"/>
      <c r="AL14" s="12"/>
      <c r="AM14" s="12"/>
      <c r="AN14" s="12"/>
      <c r="AO14" s="12"/>
      <c r="AP14" s="12"/>
      <c r="AQ14" s="12"/>
      <c r="AR14" s="14"/>
      <c r="AS14" s="11"/>
      <c r="AT14" s="12"/>
      <c r="AU14" s="12" t="s">
        <v>154</v>
      </c>
      <c r="AV14" s="12"/>
      <c r="AW14" s="13"/>
      <c r="AX14" s="13"/>
      <c r="AY14" s="13"/>
      <c r="AZ14" s="13"/>
      <c r="BA14" s="13"/>
      <c r="BB14" s="13"/>
      <c r="BC14" s="13"/>
      <c r="BD14" s="12"/>
      <c r="BE14" s="12" t="s">
        <v>154</v>
      </c>
      <c r="BF14" s="12"/>
      <c r="BG14" s="12"/>
      <c r="BH14" s="12"/>
      <c r="BI14" s="12"/>
      <c r="BJ14" s="12"/>
      <c r="BK14" s="12"/>
      <c r="BL14" s="12"/>
      <c r="BM14" s="14"/>
      <c r="BN14" s="1">
        <f t="shared" si="0"/>
        <v>6</v>
      </c>
      <c r="BO14" s="18"/>
    </row>
    <row r="15" spans="1:68" ht="27" customHeight="1" x14ac:dyDescent="0.25">
      <c r="A15" s="109"/>
      <c r="B15" s="37" t="s">
        <v>23</v>
      </c>
      <c r="C15" s="11"/>
      <c r="D15" s="12"/>
      <c r="E15" s="12" t="s">
        <v>154</v>
      </c>
      <c r="F15" s="12"/>
      <c r="G15" s="13"/>
      <c r="H15" s="13"/>
      <c r="I15" s="13"/>
      <c r="J15" s="13"/>
      <c r="K15" s="13"/>
      <c r="L15" s="13"/>
      <c r="M15" s="13"/>
      <c r="N15" s="12"/>
      <c r="O15" s="12"/>
      <c r="P15" s="12" t="s">
        <v>154</v>
      </c>
      <c r="Q15" s="12"/>
      <c r="R15" s="12"/>
      <c r="S15" s="12"/>
      <c r="T15" s="12"/>
      <c r="U15" s="12"/>
      <c r="V15" s="12"/>
      <c r="W15" s="14"/>
      <c r="X15" s="11"/>
      <c r="Y15" s="12"/>
      <c r="Z15" s="12" t="s">
        <v>154</v>
      </c>
      <c r="AA15" s="12"/>
      <c r="AB15" s="13"/>
      <c r="AC15" s="13"/>
      <c r="AD15" s="13"/>
      <c r="AE15" s="13"/>
      <c r="AF15" s="13"/>
      <c r="AG15" s="13"/>
      <c r="AH15" s="13"/>
      <c r="AI15" s="12"/>
      <c r="AJ15" s="12"/>
      <c r="AK15" s="12" t="s">
        <v>154</v>
      </c>
      <c r="AL15" s="12"/>
      <c r="AM15" s="12"/>
      <c r="AN15" s="12"/>
      <c r="AO15" s="12"/>
      <c r="AP15" s="12"/>
      <c r="AQ15" s="12"/>
      <c r="AR15" s="14"/>
      <c r="AS15" s="11"/>
      <c r="AT15" s="12"/>
      <c r="AU15" s="12" t="s">
        <v>154</v>
      </c>
      <c r="AV15" s="12"/>
      <c r="AW15" s="13"/>
      <c r="AX15" s="13"/>
      <c r="AY15" s="13"/>
      <c r="AZ15" s="13"/>
      <c r="BA15" s="13"/>
      <c r="BB15" s="13"/>
      <c r="BC15" s="13"/>
      <c r="BD15" s="12"/>
      <c r="BE15" s="12"/>
      <c r="BF15" s="12" t="s">
        <v>154</v>
      </c>
      <c r="BG15" s="12"/>
      <c r="BH15" s="12"/>
      <c r="BI15" s="12"/>
      <c r="BJ15" s="12"/>
      <c r="BK15" s="12"/>
      <c r="BL15" s="12"/>
      <c r="BM15" s="14"/>
      <c r="BN15" s="1">
        <f t="shared" si="0"/>
        <v>6</v>
      </c>
      <c r="BO15" s="18"/>
    </row>
    <row r="16" spans="1:68" ht="36.75" customHeight="1" x14ac:dyDescent="0.25">
      <c r="A16" s="109"/>
      <c r="B16" s="37" t="s">
        <v>22</v>
      </c>
      <c r="C16" s="11"/>
      <c r="D16" s="12"/>
      <c r="E16" s="12"/>
      <c r="F16" s="12"/>
      <c r="G16" s="13"/>
      <c r="H16" s="13"/>
      <c r="I16" s="13"/>
      <c r="J16" s="13" t="s">
        <v>154</v>
      </c>
      <c r="K16" s="13"/>
      <c r="L16" s="13"/>
      <c r="M16" s="13"/>
      <c r="N16" s="12"/>
      <c r="O16" s="12"/>
      <c r="P16" s="12"/>
      <c r="Q16" s="12"/>
      <c r="R16" s="12"/>
      <c r="S16" s="12"/>
      <c r="T16" s="12"/>
      <c r="U16" s="12"/>
      <c r="V16" s="12"/>
      <c r="W16" s="14"/>
      <c r="X16" s="11"/>
      <c r="Y16" s="12"/>
      <c r="Z16" s="12"/>
      <c r="AA16" s="12"/>
      <c r="AB16" s="13"/>
      <c r="AC16" s="13"/>
      <c r="AD16" s="13"/>
      <c r="AE16" s="13" t="s">
        <v>154</v>
      </c>
      <c r="AF16" s="13"/>
      <c r="AG16" s="13"/>
      <c r="AH16" s="13"/>
      <c r="AI16" s="12"/>
      <c r="AJ16" s="12"/>
      <c r="AK16" s="12"/>
      <c r="AL16" s="12"/>
      <c r="AM16" s="12"/>
      <c r="AN16" s="12"/>
      <c r="AO16" s="12"/>
      <c r="AP16" s="12"/>
      <c r="AQ16" s="12"/>
      <c r="AR16" s="14"/>
      <c r="AS16" s="11"/>
      <c r="AT16" s="12"/>
      <c r="AU16" s="12"/>
      <c r="AV16" s="12"/>
      <c r="AW16" s="13"/>
      <c r="AX16" s="13"/>
      <c r="AY16" s="13"/>
      <c r="AZ16" s="13" t="s">
        <v>154</v>
      </c>
      <c r="BA16" s="13"/>
      <c r="BB16" s="13"/>
      <c r="BC16" s="13"/>
      <c r="BD16" s="12"/>
      <c r="BE16" s="12"/>
      <c r="BF16" s="12"/>
      <c r="BG16" s="12"/>
      <c r="BH16" s="12"/>
      <c r="BI16" s="12"/>
      <c r="BJ16" s="12"/>
      <c r="BK16" s="12"/>
      <c r="BL16" s="12"/>
      <c r="BM16" s="14"/>
      <c r="BN16" s="1">
        <f t="shared" si="0"/>
        <v>3</v>
      </c>
      <c r="BO16" s="18"/>
    </row>
    <row r="17" spans="1:68" ht="30" customHeight="1" x14ac:dyDescent="0.25">
      <c r="A17" s="109"/>
      <c r="B17" s="37" t="s">
        <v>21</v>
      </c>
      <c r="C17" s="11"/>
      <c r="D17" s="12"/>
      <c r="E17" s="12"/>
      <c r="F17" s="12"/>
      <c r="G17" s="13"/>
      <c r="H17" s="13"/>
      <c r="I17" s="13"/>
      <c r="J17" s="13"/>
      <c r="K17" s="13"/>
      <c r="L17" s="13"/>
      <c r="M17" s="13"/>
      <c r="N17" s="12"/>
      <c r="O17" s="12"/>
      <c r="P17" s="12"/>
      <c r="Q17" s="12"/>
      <c r="R17" s="12"/>
      <c r="S17" s="12"/>
      <c r="T17" s="12"/>
      <c r="U17" s="12"/>
      <c r="V17" s="12"/>
      <c r="W17" s="14"/>
      <c r="X17" s="11"/>
      <c r="Y17" s="12"/>
      <c r="Z17" s="12"/>
      <c r="AA17" s="12"/>
      <c r="AB17" s="13"/>
      <c r="AC17" s="13"/>
      <c r="AD17" s="13"/>
      <c r="AE17" s="13"/>
      <c r="AF17" s="13"/>
      <c r="AG17" s="13"/>
      <c r="AH17" s="13"/>
      <c r="AI17" s="12"/>
      <c r="AJ17" s="12"/>
      <c r="AK17" s="12"/>
      <c r="AL17" s="12"/>
      <c r="AM17" s="12"/>
      <c r="AN17" s="12"/>
      <c r="AO17" s="12"/>
      <c r="AP17" s="12"/>
      <c r="AQ17" s="12"/>
      <c r="AR17" s="14"/>
      <c r="AS17" s="11"/>
      <c r="AT17" s="12"/>
      <c r="AU17" s="12"/>
      <c r="AV17" s="12"/>
      <c r="AW17" s="13"/>
      <c r="AX17" s="13"/>
      <c r="AY17" s="13"/>
      <c r="AZ17" s="13"/>
      <c r="BA17" s="13"/>
      <c r="BB17" s="13"/>
      <c r="BC17" s="13"/>
      <c r="BD17" s="12"/>
      <c r="BE17" s="12"/>
      <c r="BF17" s="12"/>
      <c r="BG17" s="12"/>
      <c r="BH17" s="12"/>
      <c r="BI17" s="12"/>
      <c r="BJ17" s="12"/>
      <c r="BK17" s="12"/>
      <c r="BL17" s="12"/>
      <c r="BM17" s="14"/>
      <c r="BN17" s="1">
        <f t="shared" si="0"/>
        <v>0</v>
      </c>
      <c r="BO17" s="18"/>
    </row>
    <row r="18" spans="1:68" ht="32.25" customHeight="1" x14ac:dyDescent="0.25">
      <c r="A18" s="108" t="s">
        <v>14</v>
      </c>
      <c r="B18" s="37" t="s">
        <v>20</v>
      </c>
      <c r="C18" s="11"/>
      <c r="D18" s="12"/>
      <c r="E18" s="12"/>
      <c r="F18" s="12"/>
      <c r="G18" s="13"/>
      <c r="H18" s="13"/>
      <c r="I18" s="13"/>
      <c r="J18" s="13"/>
      <c r="K18" s="13"/>
      <c r="L18" s="13"/>
      <c r="M18" s="13"/>
      <c r="N18" s="12"/>
      <c r="O18" s="12" t="s">
        <v>154</v>
      </c>
      <c r="P18" s="12"/>
      <c r="Q18" s="12"/>
      <c r="R18" s="12"/>
      <c r="S18" s="12"/>
      <c r="T18" s="12"/>
      <c r="U18" s="12"/>
      <c r="V18" s="12"/>
      <c r="W18" s="14"/>
      <c r="X18" s="11"/>
      <c r="Y18" s="12"/>
      <c r="Z18" s="12"/>
      <c r="AA18" s="12"/>
      <c r="AB18" s="13"/>
      <c r="AC18" s="13"/>
      <c r="AD18" s="13"/>
      <c r="AE18" s="13"/>
      <c r="AF18" s="13"/>
      <c r="AG18" s="13"/>
      <c r="AH18" s="13"/>
      <c r="AI18" s="12"/>
      <c r="AJ18" s="12" t="s">
        <v>154</v>
      </c>
      <c r="AK18" s="12"/>
      <c r="AL18" s="12"/>
      <c r="AM18" s="12"/>
      <c r="AN18" s="12"/>
      <c r="AO18" s="12"/>
      <c r="AP18" s="12"/>
      <c r="AQ18" s="12"/>
      <c r="AR18" s="14"/>
      <c r="AS18" s="11"/>
      <c r="AT18" s="12"/>
      <c r="AU18" s="12"/>
      <c r="AV18" s="12"/>
      <c r="AW18" s="13"/>
      <c r="AX18" s="13"/>
      <c r="AY18" s="13"/>
      <c r="AZ18" s="13"/>
      <c r="BA18" s="13"/>
      <c r="BB18" s="13"/>
      <c r="BC18" s="13"/>
      <c r="BD18" s="12"/>
      <c r="BE18" s="12" t="s">
        <v>154</v>
      </c>
      <c r="BF18" s="12"/>
      <c r="BG18" s="12"/>
      <c r="BH18" s="12"/>
      <c r="BI18" s="12"/>
      <c r="BJ18" s="12"/>
      <c r="BK18" s="12"/>
      <c r="BL18" s="12"/>
      <c r="BM18" s="14"/>
      <c r="BN18" s="1">
        <f t="shared" si="0"/>
        <v>3</v>
      </c>
      <c r="BO18" s="18"/>
    </row>
    <row r="19" spans="1:68" ht="29.25" customHeight="1" x14ac:dyDescent="0.25">
      <c r="A19" s="109"/>
      <c r="B19" s="37" t="s">
        <v>19</v>
      </c>
      <c r="C19" s="11"/>
      <c r="D19" s="12"/>
      <c r="E19" s="12" t="s">
        <v>154</v>
      </c>
      <c r="F19" s="12"/>
      <c r="G19" s="13"/>
      <c r="H19" s="13"/>
      <c r="I19" s="13"/>
      <c r="J19" s="13"/>
      <c r="K19" s="13"/>
      <c r="L19" s="13"/>
      <c r="M19" s="13"/>
      <c r="N19" s="12"/>
      <c r="O19" s="12" t="s">
        <v>154</v>
      </c>
      <c r="P19" s="12"/>
      <c r="Q19" s="12"/>
      <c r="R19" s="12"/>
      <c r="S19" s="12"/>
      <c r="T19" s="12"/>
      <c r="U19" s="12"/>
      <c r="V19" s="12"/>
      <c r="W19" s="14"/>
      <c r="X19" s="11"/>
      <c r="Y19" s="12"/>
      <c r="Z19" s="12" t="s">
        <v>154</v>
      </c>
      <c r="AA19" s="12"/>
      <c r="AB19" s="13"/>
      <c r="AC19" s="13"/>
      <c r="AD19" s="13"/>
      <c r="AE19" s="13"/>
      <c r="AF19" s="13"/>
      <c r="AG19" s="13"/>
      <c r="AH19" s="13"/>
      <c r="AI19" s="12"/>
      <c r="AJ19" s="12" t="s">
        <v>154</v>
      </c>
      <c r="AK19" s="12"/>
      <c r="AL19" s="12"/>
      <c r="AM19" s="12"/>
      <c r="AN19" s="12"/>
      <c r="AO19" s="12"/>
      <c r="AP19" s="12"/>
      <c r="AQ19" s="12"/>
      <c r="AR19" s="14"/>
      <c r="AS19" s="11"/>
      <c r="AT19" s="12"/>
      <c r="AU19" s="12" t="s">
        <v>154</v>
      </c>
      <c r="AV19" s="12"/>
      <c r="AW19" s="13"/>
      <c r="AX19" s="13"/>
      <c r="AY19" s="13"/>
      <c r="AZ19" s="13"/>
      <c r="BA19" s="13"/>
      <c r="BB19" s="13"/>
      <c r="BC19" s="13"/>
      <c r="BD19" s="12"/>
      <c r="BE19" s="12" t="s">
        <v>154</v>
      </c>
      <c r="BF19" s="12"/>
      <c r="BG19" s="12"/>
      <c r="BH19" s="12"/>
      <c r="BI19" s="12"/>
      <c r="BJ19" s="12"/>
      <c r="BK19" s="12"/>
      <c r="BL19" s="12"/>
      <c r="BM19" s="14"/>
      <c r="BN19" s="1">
        <f t="shared" si="0"/>
        <v>6</v>
      </c>
      <c r="BO19" s="18"/>
    </row>
    <row r="20" spans="1:68" ht="38.25" customHeight="1" x14ac:dyDescent="0.25">
      <c r="A20" s="108" t="s">
        <v>15</v>
      </c>
      <c r="B20" s="37" t="s">
        <v>18</v>
      </c>
      <c r="C20" s="11"/>
      <c r="D20" s="12"/>
      <c r="E20" s="12"/>
      <c r="F20" s="12"/>
      <c r="G20" s="12"/>
      <c r="H20" s="13"/>
      <c r="I20" s="13"/>
      <c r="J20" s="13"/>
      <c r="K20" s="13" t="s">
        <v>154</v>
      </c>
      <c r="L20" s="12"/>
      <c r="M20" s="12"/>
      <c r="N20" s="12"/>
      <c r="O20" s="12"/>
      <c r="P20" s="12"/>
      <c r="Q20" s="12"/>
      <c r="R20" s="12"/>
      <c r="S20" s="12"/>
      <c r="T20" s="12"/>
      <c r="U20" s="12" t="s">
        <v>154</v>
      </c>
      <c r="V20" s="12"/>
      <c r="W20" s="14"/>
      <c r="X20" s="11"/>
      <c r="Y20" s="12"/>
      <c r="Z20" s="12"/>
      <c r="AA20" s="12"/>
      <c r="AB20" s="12"/>
      <c r="AC20" s="13"/>
      <c r="AD20" s="13"/>
      <c r="AE20" s="13"/>
      <c r="AF20" s="13" t="s">
        <v>154</v>
      </c>
      <c r="AG20" s="12"/>
      <c r="AH20" s="12"/>
      <c r="AI20" s="12"/>
      <c r="AJ20" s="12"/>
      <c r="AK20" s="12"/>
      <c r="AL20" s="12"/>
      <c r="AM20" s="12"/>
      <c r="AN20" s="12"/>
      <c r="AO20" s="12"/>
      <c r="AP20" s="12" t="s">
        <v>154</v>
      </c>
      <c r="AQ20" s="12"/>
      <c r="AR20" s="14"/>
      <c r="AS20" s="11"/>
      <c r="AT20" s="12"/>
      <c r="AU20" s="12"/>
      <c r="AV20" s="12"/>
      <c r="AW20" s="12"/>
      <c r="AX20" s="13"/>
      <c r="AY20" s="13"/>
      <c r="AZ20" s="13"/>
      <c r="BA20" s="13" t="s">
        <v>154</v>
      </c>
      <c r="BB20" s="12"/>
      <c r="BC20" s="12"/>
      <c r="BD20" s="12"/>
      <c r="BE20" s="12"/>
      <c r="BF20" s="12"/>
      <c r="BG20" s="12"/>
      <c r="BH20" s="12"/>
      <c r="BI20" s="12"/>
      <c r="BJ20" s="12"/>
      <c r="BK20" s="12" t="s">
        <v>154</v>
      </c>
      <c r="BL20" s="12"/>
      <c r="BM20" s="14"/>
      <c r="BN20" s="1">
        <f t="shared" si="0"/>
        <v>6</v>
      </c>
      <c r="BO20" s="18"/>
    </row>
    <row r="21" spans="1:68" ht="31.5" customHeight="1" x14ac:dyDescent="0.25">
      <c r="A21" s="109"/>
      <c r="B21" s="37" t="s">
        <v>17</v>
      </c>
      <c r="C21" s="11"/>
      <c r="D21" s="12"/>
      <c r="E21" s="12"/>
      <c r="F21" s="12"/>
      <c r="G21" s="13"/>
      <c r="H21" s="13"/>
      <c r="I21" s="13"/>
      <c r="J21" s="13"/>
      <c r="K21" s="13" t="s">
        <v>154</v>
      </c>
      <c r="L21" s="13"/>
      <c r="M21" s="13"/>
      <c r="N21" s="12"/>
      <c r="O21" s="12"/>
      <c r="P21" s="12"/>
      <c r="Q21" s="12"/>
      <c r="R21" s="12"/>
      <c r="S21" s="12"/>
      <c r="T21" s="12"/>
      <c r="U21" s="12"/>
      <c r="V21" s="12"/>
      <c r="W21" s="14"/>
      <c r="X21" s="11"/>
      <c r="Y21" s="12"/>
      <c r="Z21" s="12"/>
      <c r="AA21" s="12"/>
      <c r="AB21" s="13"/>
      <c r="AC21" s="13"/>
      <c r="AD21" s="13"/>
      <c r="AE21" s="13"/>
      <c r="AF21" s="13" t="s">
        <v>154</v>
      </c>
      <c r="AG21" s="13"/>
      <c r="AH21" s="13"/>
      <c r="AI21" s="12"/>
      <c r="AJ21" s="12"/>
      <c r="AK21" s="12"/>
      <c r="AL21" s="12"/>
      <c r="AM21" s="12"/>
      <c r="AN21" s="12"/>
      <c r="AO21" s="12"/>
      <c r="AP21" s="12"/>
      <c r="AQ21" s="12"/>
      <c r="AR21" s="14"/>
      <c r="AS21" s="11"/>
      <c r="AT21" s="12"/>
      <c r="AU21" s="12"/>
      <c r="AV21" s="12"/>
      <c r="AW21" s="13"/>
      <c r="AX21" s="13"/>
      <c r="AY21" s="13"/>
      <c r="AZ21" s="13"/>
      <c r="BA21" s="13" t="s">
        <v>154</v>
      </c>
      <c r="BB21" s="13"/>
      <c r="BC21" s="13"/>
      <c r="BD21" s="12"/>
      <c r="BE21" s="12"/>
      <c r="BF21" s="12"/>
      <c r="BG21" s="12"/>
      <c r="BH21" s="12"/>
      <c r="BI21" s="12"/>
      <c r="BJ21" s="12"/>
      <c r="BK21" s="12"/>
      <c r="BL21" s="12"/>
      <c r="BM21" s="14"/>
      <c r="BN21" s="1">
        <f t="shared" si="0"/>
        <v>3</v>
      </c>
      <c r="BO21" s="18"/>
    </row>
    <row r="22" spans="1:68" ht="31.5" customHeight="1" thickBot="1" x14ac:dyDescent="0.3">
      <c r="A22" s="123"/>
      <c r="B22" s="38" t="s">
        <v>16</v>
      </c>
      <c r="C22" s="45"/>
      <c r="D22" s="46"/>
      <c r="E22" s="46"/>
      <c r="F22" s="46"/>
      <c r="G22" s="47"/>
      <c r="H22" s="47"/>
      <c r="I22" s="47" t="s">
        <v>154</v>
      </c>
      <c r="J22" s="47"/>
      <c r="K22" s="47"/>
      <c r="L22" s="47"/>
      <c r="M22" s="47"/>
      <c r="N22" s="46"/>
      <c r="O22" s="46"/>
      <c r="P22" s="46"/>
      <c r="Q22" s="46"/>
      <c r="R22" s="46" t="s">
        <v>154</v>
      </c>
      <c r="S22" s="46"/>
      <c r="T22" s="46"/>
      <c r="U22" s="46"/>
      <c r="V22" s="46"/>
      <c r="W22" s="51"/>
      <c r="X22" s="45"/>
      <c r="Y22" s="46"/>
      <c r="Z22" s="46"/>
      <c r="AA22" s="46"/>
      <c r="AB22" s="47"/>
      <c r="AC22" s="47"/>
      <c r="AD22" s="47" t="s">
        <v>154</v>
      </c>
      <c r="AE22" s="47"/>
      <c r="AF22" s="47"/>
      <c r="AG22" s="47"/>
      <c r="AH22" s="47"/>
      <c r="AI22" s="46"/>
      <c r="AJ22" s="46"/>
      <c r="AK22" s="46"/>
      <c r="AL22" s="46"/>
      <c r="AM22" s="46" t="s">
        <v>154</v>
      </c>
      <c r="AN22" s="46"/>
      <c r="AO22" s="46"/>
      <c r="AP22" s="46"/>
      <c r="AQ22" s="46"/>
      <c r="AR22" s="51"/>
      <c r="AS22" s="45"/>
      <c r="AT22" s="46"/>
      <c r="AU22" s="46"/>
      <c r="AV22" s="46"/>
      <c r="AW22" s="47"/>
      <c r="AX22" s="47"/>
      <c r="AY22" s="47" t="s">
        <v>154</v>
      </c>
      <c r="AZ22" s="47"/>
      <c r="BA22" s="47"/>
      <c r="BB22" s="47"/>
      <c r="BC22" s="47"/>
      <c r="BD22" s="46"/>
      <c r="BE22" s="46"/>
      <c r="BF22" s="46"/>
      <c r="BG22" s="46"/>
      <c r="BH22" s="46" t="s">
        <v>154</v>
      </c>
      <c r="BI22" s="46"/>
      <c r="BJ22" s="46"/>
      <c r="BK22" s="46"/>
      <c r="BL22" s="46"/>
      <c r="BM22" s="51"/>
      <c r="BN22" s="1">
        <f t="shared" si="0"/>
        <v>6</v>
      </c>
      <c r="BO22" s="20">
        <f>(COUNTIF(BN7:BN22, "0")*100)/COUNTA(BN7:BN22)</f>
        <v>18.75</v>
      </c>
    </row>
    <row r="23" spans="1:68" ht="31.5" customHeight="1" thickBot="1" x14ac:dyDescent="0.3">
      <c r="A23" s="39"/>
      <c r="B23" s="40"/>
      <c r="C23" s="35"/>
      <c r="D23" s="35"/>
      <c r="E23" s="35"/>
      <c r="F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O23" s="36"/>
    </row>
    <row r="24" spans="1:68" ht="40" customHeight="1" x14ac:dyDescent="0.25">
      <c r="A24" s="124" t="s">
        <v>85</v>
      </c>
      <c r="B24" s="125"/>
      <c r="C24" s="58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/>
      <c r="X24" s="58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60"/>
      <c r="AS24" s="58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60"/>
      <c r="BN24" s="61"/>
      <c r="BO24" s="76">
        <f>(COUNTIF(BN25:BN40, "0")*100)/COUNTA(BN25:BN40)</f>
        <v>37.5</v>
      </c>
      <c r="BP24" s="61"/>
    </row>
    <row r="25" spans="1:68" ht="40" customHeight="1" x14ac:dyDescent="0.25">
      <c r="A25" s="82" t="s">
        <v>86</v>
      </c>
      <c r="B25" s="74" t="s">
        <v>87</v>
      </c>
      <c r="C25" s="62" t="s">
        <v>154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4"/>
      <c r="X25" s="62" t="s">
        <v>154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4"/>
      <c r="AS25" s="62" t="s">
        <v>154</v>
      </c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4"/>
      <c r="BN25" s="1">
        <f t="shared" ref="BN25:BN81" si="1">COUNTIF(C25:BM25,"учтена")</f>
        <v>3</v>
      </c>
      <c r="BO25" s="77"/>
      <c r="BP25" s="61"/>
    </row>
    <row r="26" spans="1:68" ht="40" customHeight="1" x14ac:dyDescent="0.25">
      <c r="A26" s="126"/>
      <c r="B26" s="74" t="s">
        <v>88</v>
      </c>
      <c r="C26" s="62"/>
      <c r="D26" s="63"/>
      <c r="E26" s="63"/>
      <c r="F26" s="63" t="s">
        <v>154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4"/>
      <c r="X26" s="62"/>
      <c r="Y26" s="63"/>
      <c r="Z26" s="63"/>
      <c r="AA26" s="63" t="s">
        <v>154</v>
      </c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4"/>
      <c r="AS26" s="62"/>
      <c r="AT26" s="63"/>
      <c r="AU26" s="63"/>
      <c r="AV26" s="63" t="s">
        <v>154</v>
      </c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4"/>
      <c r="BN26" s="1">
        <f t="shared" si="1"/>
        <v>3</v>
      </c>
      <c r="BO26" s="77"/>
      <c r="BP26" s="61"/>
    </row>
    <row r="27" spans="1:68" ht="40" customHeight="1" x14ac:dyDescent="0.25">
      <c r="A27" s="126"/>
      <c r="B27" s="74" t="s">
        <v>89</v>
      </c>
      <c r="C27" s="62"/>
      <c r="D27" s="63"/>
      <c r="E27" s="63" t="s">
        <v>154</v>
      </c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4"/>
      <c r="X27" s="62"/>
      <c r="Y27" s="63"/>
      <c r="Z27" s="63" t="s">
        <v>154</v>
      </c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4"/>
      <c r="AS27" s="62"/>
      <c r="AT27" s="63"/>
      <c r="AU27" s="63" t="s">
        <v>154</v>
      </c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4"/>
      <c r="BN27" s="1">
        <f t="shared" si="1"/>
        <v>3</v>
      </c>
      <c r="BO27" s="77"/>
      <c r="BP27" s="61"/>
    </row>
    <row r="28" spans="1:68" ht="40" customHeight="1" x14ac:dyDescent="0.25">
      <c r="A28" s="126"/>
      <c r="B28" s="74" t="s">
        <v>90</v>
      </c>
      <c r="C28" s="62"/>
      <c r="D28" s="63"/>
      <c r="E28" s="63"/>
      <c r="F28" s="63"/>
      <c r="G28" s="63" t="s">
        <v>154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4"/>
      <c r="X28" s="62"/>
      <c r="Y28" s="63"/>
      <c r="Z28" s="63"/>
      <c r="AA28" s="63"/>
      <c r="AB28" s="63" t="s">
        <v>154</v>
      </c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4"/>
      <c r="AS28" s="62"/>
      <c r="AT28" s="63"/>
      <c r="AU28" s="63"/>
      <c r="AV28" s="63"/>
      <c r="AW28" s="63" t="s">
        <v>154</v>
      </c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4"/>
      <c r="BN28" s="1">
        <f t="shared" si="1"/>
        <v>3</v>
      </c>
      <c r="BO28" s="77"/>
      <c r="BP28" s="61"/>
    </row>
    <row r="29" spans="1:68" ht="40" customHeight="1" x14ac:dyDescent="0.25">
      <c r="A29" s="126"/>
      <c r="B29" s="74" t="s">
        <v>91</v>
      </c>
      <c r="C29" s="62"/>
      <c r="D29" s="63"/>
      <c r="E29" s="63"/>
      <c r="F29" s="63" t="s">
        <v>154</v>
      </c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4"/>
      <c r="X29" s="62"/>
      <c r="Y29" s="63"/>
      <c r="Z29" s="63"/>
      <c r="AA29" s="63" t="s">
        <v>154</v>
      </c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4"/>
      <c r="AS29" s="62"/>
      <c r="AT29" s="63"/>
      <c r="AU29" s="63"/>
      <c r="AV29" s="63" t="s">
        <v>154</v>
      </c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4"/>
      <c r="BN29" s="1">
        <f t="shared" si="1"/>
        <v>3</v>
      </c>
      <c r="BO29" s="77"/>
      <c r="BP29" s="61"/>
    </row>
    <row r="30" spans="1:68" ht="40" customHeight="1" x14ac:dyDescent="0.25">
      <c r="A30" s="126"/>
      <c r="B30" s="74" t="s">
        <v>92</v>
      </c>
      <c r="C30" s="62"/>
      <c r="D30" s="63"/>
      <c r="E30" s="63"/>
      <c r="F30" s="63" t="s">
        <v>154</v>
      </c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4"/>
      <c r="X30" s="62"/>
      <c r="Y30" s="63"/>
      <c r="Z30" s="63"/>
      <c r="AA30" s="63" t="s">
        <v>154</v>
      </c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4"/>
      <c r="AS30" s="62"/>
      <c r="AT30" s="63"/>
      <c r="AU30" s="63"/>
      <c r="AV30" s="63" t="s">
        <v>154</v>
      </c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4"/>
      <c r="BN30" s="1">
        <f t="shared" si="1"/>
        <v>3</v>
      </c>
      <c r="BO30" s="77"/>
      <c r="BP30" s="61"/>
    </row>
    <row r="31" spans="1:68" ht="40" customHeight="1" x14ac:dyDescent="0.25">
      <c r="A31" s="79" t="s">
        <v>93</v>
      </c>
      <c r="B31" s="74" t="s">
        <v>94</v>
      </c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4"/>
      <c r="X31" s="62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4"/>
      <c r="AS31" s="62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4"/>
      <c r="BN31" s="1">
        <f t="shared" si="1"/>
        <v>0</v>
      </c>
      <c r="BO31" s="77"/>
      <c r="BP31" s="61"/>
    </row>
    <row r="32" spans="1:68" ht="40" customHeight="1" x14ac:dyDescent="0.25">
      <c r="A32" s="80"/>
      <c r="B32" s="74" t="s">
        <v>95</v>
      </c>
      <c r="C32" s="62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 t="s">
        <v>154</v>
      </c>
      <c r="W32" s="64"/>
      <c r="X32" s="62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 t="s">
        <v>154</v>
      </c>
      <c r="AR32" s="64"/>
      <c r="AS32" s="62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 t="s">
        <v>154</v>
      </c>
      <c r="BM32" s="64"/>
      <c r="BN32" s="1">
        <f t="shared" si="1"/>
        <v>3</v>
      </c>
      <c r="BO32" s="77"/>
      <c r="BP32" s="61"/>
    </row>
    <row r="33" spans="1:68" ht="40" customHeight="1" x14ac:dyDescent="0.25">
      <c r="A33" s="80"/>
      <c r="B33" s="74" t="s">
        <v>96</v>
      </c>
      <c r="C33" s="62"/>
      <c r="D33" s="63"/>
      <c r="E33" s="63"/>
      <c r="F33" s="63"/>
      <c r="G33" s="63"/>
      <c r="H33" s="63" t="s">
        <v>154</v>
      </c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4"/>
      <c r="X33" s="62"/>
      <c r="Y33" s="63"/>
      <c r="Z33" s="63"/>
      <c r="AA33" s="63"/>
      <c r="AB33" s="63"/>
      <c r="AC33" s="63" t="s">
        <v>154</v>
      </c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4"/>
      <c r="AS33" s="62"/>
      <c r="AT33" s="63"/>
      <c r="AU33" s="63"/>
      <c r="AV33" s="63"/>
      <c r="AW33" s="63"/>
      <c r="AX33" s="63" t="s">
        <v>154</v>
      </c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4"/>
      <c r="BN33" s="1">
        <f t="shared" si="1"/>
        <v>3</v>
      </c>
      <c r="BO33" s="77"/>
      <c r="BP33" s="61"/>
    </row>
    <row r="34" spans="1:68" ht="40" customHeight="1" x14ac:dyDescent="0.25">
      <c r="A34" s="80"/>
      <c r="B34" s="74" t="s">
        <v>97</v>
      </c>
      <c r="C34" s="62"/>
      <c r="D34" s="63"/>
      <c r="E34" s="63"/>
      <c r="F34" s="63"/>
      <c r="G34" s="63" t="s">
        <v>154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4"/>
      <c r="X34" s="62"/>
      <c r="Y34" s="63"/>
      <c r="Z34" s="63"/>
      <c r="AA34" s="63"/>
      <c r="AB34" s="63" t="s">
        <v>154</v>
      </c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4"/>
      <c r="AS34" s="62"/>
      <c r="AT34" s="63"/>
      <c r="AU34" s="63"/>
      <c r="AV34" s="63"/>
      <c r="AW34" s="63" t="s">
        <v>154</v>
      </c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4"/>
      <c r="BN34" s="1">
        <f t="shared" si="1"/>
        <v>3</v>
      </c>
      <c r="BO34" s="77"/>
      <c r="BP34" s="61"/>
    </row>
    <row r="35" spans="1:68" ht="40" customHeight="1" x14ac:dyDescent="0.25">
      <c r="A35" s="81"/>
      <c r="B35" s="74" t="s">
        <v>98</v>
      </c>
      <c r="C35" s="62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 t="s">
        <v>154</v>
      </c>
      <c r="W35" s="64"/>
      <c r="X35" s="62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 t="s">
        <v>154</v>
      </c>
      <c r="AR35" s="64"/>
      <c r="AS35" s="62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 t="s">
        <v>154</v>
      </c>
      <c r="BM35" s="64"/>
      <c r="BN35" s="1">
        <f t="shared" si="1"/>
        <v>3</v>
      </c>
      <c r="BO35" s="77"/>
      <c r="BP35" s="61"/>
    </row>
    <row r="36" spans="1:68" ht="40" customHeight="1" x14ac:dyDescent="0.25">
      <c r="A36" s="79" t="s">
        <v>99</v>
      </c>
      <c r="B36" s="74" t="s">
        <v>100</v>
      </c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4"/>
      <c r="X36" s="62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4"/>
      <c r="AS36" s="62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4"/>
      <c r="BN36" s="1">
        <f t="shared" si="1"/>
        <v>0</v>
      </c>
      <c r="BO36" s="77"/>
      <c r="BP36" s="61"/>
    </row>
    <row r="37" spans="1:68" ht="40" customHeight="1" x14ac:dyDescent="0.25">
      <c r="A37" s="80"/>
      <c r="B37" s="74" t="s">
        <v>101</v>
      </c>
      <c r="C37" s="62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4"/>
      <c r="X37" s="62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4"/>
      <c r="AS37" s="62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4"/>
      <c r="BN37" s="1">
        <f t="shared" si="1"/>
        <v>0</v>
      </c>
      <c r="BO37" s="77"/>
      <c r="BP37" s="61"/>
    </row>
    <row r="38" spans="1:68" ht="40" customHeight="1" x14ac:dyDescent="0.25">
      <c r="A38" s="80"/>
      <c r="B38" s="74" t="s">
        <v>102</v>
      </c>
      <c r="C38" s="62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4"/>
      <c r="X38" s="62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4"/>
      <c r="AS38" s="62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4"/>
      <c r="BN38" s="1">
        <f t="shared" si="1"/>
        <v>0</v>
      </c>
      <c r="BO38" s="77"/>
      <c r="BP38" s="61"/>
    </row>
    <row r="39" spans="1:68" ht="40" customHeight="1" x14ac:dyDescent="0.25">
      <c r="A39" s="81"/>
      <c r="B39" s="74" t="s">
        <v>103</v>
      </c>
      <c r="C39" s="62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4"/>
      <c r="X39" s="62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4"/>
      <c r="AS39" s="62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4"/>
      <c r="BN39" s="1">
        <f t="shared" si="1"/>
        <v>0</v>
      </c>
      <c r="BO39" s="77"/>
      <c r="BP39" s="61"/>
    </row>
    <row r="40" spans="1:68" ht="40" customHeight="1" x14ac:dyDescent="0.25">
      <c r="A40" s="79" t="s">
        <v>104</v>
      </c>
      <c r="B40" s="74" t="s">
        <v>105</v>
      </c>
      <c r="C40" s="62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4"/>
      <c r="X40" s="62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4"/>
      <c r="AS40" s="62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4"/>
      <c r="BN40" s="1">
        <f t="shared" si="1"/>
        <v>0</v>
      </c>
      <c r="BO40" s="77"/>
      <c r="BP40" s="61"/>
    </row>
    <row r="41" spans="1:68" ht="40" customHeight="1" x14ac:dyDescent="0.25">
      <c r="A41" s="111"/>
      <c r="B41" s="74" t="s">
        <v>106</v>
      </c>
      <c r="C41" s="62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4"/>
      <c r="X41" s="62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4"/>
      <c r="AS41" s="62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4"/>
      <c r="BN41" s="1">
        <f t="shared" si="1"/>
        <v>0</v>
      </c>
      <c r="BO41" s="77"/>
      <c r="BP41" s="61"/>
    </row>
    <row r="42" spans="1:68" ht="40" customHeight="1" x14ac:dyDescent="0.25">
      <c r="A42" s="111"/>
      <c r="B42" s="74" t="s">
        <v>107</v>
      </c>
      <c r="C42" s="62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4"/>
      <c r="X42" s="62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4"/>
      <c r="AS42" s="62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4"/>
      <c r="BN42" s="1">
        <f t="shared" si="1"/>
        <v>0</v>
      </c>
      <c r="BO42" s="77"/>
      <c r="BP42" s="61"/>
    </row>
    <row r="43" spans="1:68" ht="40" customHeight="1" x14ac:dyDescent="0.25">
      <c r="A43" s="112"/>
      <c r="B43" s="74" t="s">
        <v>108</v>
      </c>
      <c r="C43" s="62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4"/>
      <c r="X43" s="62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4"/>
      <c r="AS43" s="62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4"/>
      <c r="BN43" s="1">
        <f t="shared" si="1"/>
        <v>0</v>
      </c>
      <c r="BO43" s="77"/>
      <c r="BP43" s="61"/>
    </row>
    <row r="44" spans="1:68" ht="40" customHeight="1" x14ac:dyDescent="0.25">
      <c r="A44" s="79" t="s">
        <v>109</v>
      </c>
      <c r="B44" s="74" t="s">
        <v>110</v>
      </c>
      <c r="C44" s="62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4"/>
      <c r="X44" s="62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AS44" s="62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4"/>
      <c r="BN44" s="1">
        <f t="shared" si="1"/>
        <v>0</v>
      </c>
      <c r="BO44" s="77"/>
      <c r="BP44" s="61"/>
    </row>
    <row r="45" spans="1:68" ht="40" customHeight="1" x14ac:dyDescent="0.25">
      <c r="A45" s="80"/>
      <c r="B45" s="74" t="s">
        <v>111</v>
      </c>
      <c r="C45" s="62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4"/>
      <c r="X45" s="62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4"/>
      <c r="AS45" s="62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4"/>
      <c r="BN45" s="1">
        <f t="shared" si="1"/>
        <v>0</v>
      </c>
      <c r="BO45" s="77"/>
      <c r="BP45" s="61"/>
    </row>
    <row r="46" spans="1:68" ht="40" customHeight="1" x14ac:dyDescent="0.25">
      <c r="A46" s="80"/>
      <c r="B46" s="74" t="s">
        <v>112</v>
      </c>
      <c r="C46" s="62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4"/>
      <c r="X46" s="62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4"/>
      <c r="AS46" s="62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4"/>
      <c r="BN46" s="1">
        <f t="shared" si="1"/>
        <v>0</v>
      </c>
      <c r="BO46" s="77"/>
      <c r="BP46" s="61"/>
    </row>
    <row r="47" spans="1:68" ht="40" customHeight="1" x14ac:dyDescent="0.25">
      <c r="A47" s="80"/>
      <c r="B47" s="74" t="s">
        <v>113</v>
      </c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4"/>
      <c r="X47" s="62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4"/>
      <c r="AS47" s="62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4"/>
      <c r="BN47" s="1">
        <f t="shared" si="1"/>
        <v>0</v>
      </c>
      <c r="BO47" s="77"/>
      <c r="BP47" s="61"/>
    </row>
    <row r="48" spans="1:68" ht="40" customHeight="1" x14ac:dyDescent="0.25">
      <c r="A48" s="80"/>
      <c r="B48" s="74" t="s">
        <v>114</v>
      </c>
      <c r="C48" s="62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4"/>
      <c r="X48" s="62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4"/>
      <c r="AS48" s="62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4"/>
      <c r="BN48" s="1">
        <f t="shared" si="1"/>
        <v>0</v>
      </c>
      <c r="BO48" s="77"/>
      <c r="BP48" s="61"/>
    </row>
    <row r="49" spans="1:67" ht="40" customHeight="1" x14ac:dyDescent="0.25">
      <c r="A49" s="80"/>
      <c r="B49" s="74" t="s">
        <v>115</v>
      </c>
      <c r="C49" s="65"/>
      <c r="D49" s="66"/>
      <c r="E49" s="66"/>
      <c r="F49" s="66"/>
      <c r="G49" s="67"/>
      <c r="H49" s="67"/>
      <c r="I49" s="67"/>
      <c r="J49" s="67"/>
      <c r="K49" s="67"/>
      <c r="L49" s="67"/>
      <c r="M49" s="66"/>
      <c r="N49" s="66"/>
      <c r="O49" s="66"/>
      <c r="P49" s="66"/>
      <c r="Q49" s="66"/>
      <c r="R49" s="66"/>
      <c r="S49" s="66"/>
      <c r="T49" s="67"/>
      <c r="U49" s="67"/>
      <c r="V49" s="67"/>
      <c r="W49" s="69"/>
      <c r="X49" s="65"/>
      <c r="Y49" s="66"/>
      <c r="Z49" s="66"/>
      <c r="AA49" s="66"/>
      <c r="AB49" s="67"/>
      <c r="AC49" s="67"/>
      <c r="AD49" s="67"/>
      <c r="AE49" s="67"/>
      <c r="AF49" s="67"/>
      <c r="AG49" s="67"/>
      <c r="AH49" s="66"/>
      <c r="AI49" s="66"/>
      <c r="AJ49" s="66"/>
      <c r="AK49" s="66"/>
      <c r="AL49" s="66"/>
      <c r="AM49" s="66"/>
      <c r="AN49" s="66"/>
      <c r="AO49" s="67"/>
      <c r="AP49" s="67"/>
      <c r="AQ49" s="67"/>
      <c r="AR49" s="69"/>
      <c r="AS49" s="65"/>
      <c r="AT49" s="66"/>
      <c r="AU49" s="66"/>
      <c r="AV49" s="66"/>
      <c r="AW49" s="67"/>
      <c r="AX49" s="67"/>
      <c r="AY49" s="67"/>
      <c r="AZ49" s="67"/>
      <c r="BA49" s="67"/>
      <c r="BB49" s="67"/>
      <c r="BC49" s="66"/>
      <c r="BD49" s="66"/>
      <c r="BE49" s="66"/>
      <c r="BF49" s="66"/>
      <c r="BG49" s="66"/>
      <c r="BH49" s="66"/>
      <c r="BI49" s="66"/>
      <c r="BJ49" s="67"/>
      <c r="BK49" s="67"/>
      <c r="BL49" s="67"/>
      <c r="BM49" s="69"/>
      <c r="BN49" s="1">
        <f t="shared" si="1"/>
        <v>0</v>
      </c>
      <c r="BO49" s="77"/>
    </row>
    <row r="50" spans="1:67" ht="40" customHeight="1" x14ac:dyDescent="0.25">
      <c r="A50" s="81"/>
      <c r="B50" s="74" t="s">
        <v>116</v>
      </c>
      <c r="C50" s="65"/>
      <c r="D50" s="66"/>
      <c r="E50" s="66"/>
      <c r="F50" s="66"/>
      <c r="G50" s="67"/>
      <c r="H50" s="67"/>
      <c r="I50" s="67"/>
      <c r="J50" s="67"/>
      <c r="K50" s="67"/>
      <c r="L50" s="67"/>
      <c r="M50" s="66"/>
      <c r="N50" s="66"/>
      <c r="O50" s="66"/>
      <c r="P50" s="66"/>
      <c r="Q50" s="66"/>
      <c r="R50" s="66"/>
      <c r="S50" s="66"/>
      <c r="T50" s="67"/>
      <c r="U50" s="67"/>
      <c r="V50" s="67"/>
      <c r="W50" s="69"/>
      <c r="X50" s="65"/>
      <c r="Y50" s="66"/>
      <c r="Z50" s="66"/>
      <c r="AA50" s="66"/>
      <c r="AB50" s="67"/>
      <c r="AC50" s="67"/>
      <c r="AD50" s="67"/>
      <c r="AE50" s="67"/>
      <c r="AF50" s="67"/>
      <c r="AG50" s="67"/>
      <c r="AH50" s="66"/>
      <c r="AI50" s="66"/>
      <c r="AJ50" s="66"/>
      <c r="AK50" s="66"/>
      <c r="AL50" s="66"/>
      <c r="AM50" s="66"/>
      <c r="AN50" s="66"/>
      <c r="AO50" s="67"/>
      <c r="AP50" s="67"/>
      <c r="AQ50" s="67"/>
      <c r="AR50" s="69"/>
      <c r="AS50" s="65"/>
      <c r="AT50" s="66"/>
      <c r="AU50" s="66"/>
      <c r="AV50" s="66"/>
      <c r="AW50" s="67"/>
      <c r="AX50" s="67"/>
      <c r="AY50" s="67"/>
      <c r="AZ50" s="67"/>
      <c r="BA50" s="67"/>
      <c r="BB50" s="67"/>
      <c r="BC50" s="66"/>
      <c r="BD50" s="66"/>
      <c r="BE50" s="66"/>
      <c r="BF50" s="66"/>
      <c r="BG50" s="66"/>
      <c r="BH50" s="66"/>
      <c r="BI50" s="66"/>
      <c r="BJ50" s="67"/>
      <c r="BK50" s="67"/>
      <c r="BL50" s="67"/>
      <c r="BM50" s="69"/>
      <c r="BN50" s="1">
        <f t="shared" si="1"/>
        <v>0</v>
      </c>
      <c r="BO50" s="77"/>
    </row>
    <row r="51" spans="1:67" ht="40" customHeight="1" x14ac:dyDescent="0.25">
      <c r="A51" s="79" t="s">
        <v>117</v>
      </c>
      <c r="B51" s="74" t="s">
        <v>118</v>
      </c>
      <c r="C51" s="65"/>
      <c r="D51" s="66"/>
      <c r="E51" s="66"/>
      <c r="F51" s="66"/>
      <c r="G51" s="67"/>
      <c r="H51" s="67"/>
      <c r="I51" s="67"/>
      <c r="J51" s="67"/>
      <c r="K51" s="67"/>
      <c r="L51" s="67"/>
      <c r="M51" s="66"/>
      <c r="N51" s="66"/>
      <c r="O51" s="66"/>
      <c r="P51" s="66"/>
      <c r="Q51" s="66"/>
      <c r="R51" s="66"/>
      <c r="S51" s="66"/>
      <c r="T51" s="67"/>
      <c r="U51" s="67"/>
      <c r="V51" s="67"/>
      <c r="W51" s="69"/>
      <c r="X51" s="65"/>
      <c r="Y51" s="66"/>
      <c r="Z51" s="66"/>
      <c r="AA51" s="66"/>
      <c r="AB51" s="67"/>
      <c r="AC51" s="67"/>
      <c r="AD51" s="67"/>
      <c r="AE51" s="67"/>
      <c r="AF51" s="67"/>
      <c r="AG51" s="67"/>
      <c r="AH51" s="66"/>
      <c r="AI51" s="66"/>
      <c r="AJ51" s="66"/>
      <c r="AK51" s="66"/>
      <c r="AL51" s="66"/>
      <c r="AM51" s="66"/>
      <c r="AN51" s="66"/>
      <c r="AO51" s="67"/>
      <c r="AP51" s="67"/>
      <c r="AQ51" s="67"/>
      <c r="AR51" s="69"/>
      <c r="AS51" s="65"/>
      <c r="AT51" s="66"/>
      <c r="AU51" s="66"/>
      <c r="AV51" s="66"/>
      <c r="AW51" s="67"/>
      <c r="AX51" s="67"/>
      <c r="AY51" s="67"/>
      <c r="AZ51" s="67"/>
      <c r="BA51" s="67"/>
      <c r="BB51" s="67"/>
      <c r="BC51" s="66"/>
      <c r="BD51" s="66"/>
      <c r="BE51" s="66"/>
      <c r="BF51" s="66"/>
      <c r="BG51" s="66"/>
      <c r="BH51" s="66"/>
      <c r="BI51" s="66"/>
      <c r="BJ51" s="67"/>
      <c r="BK51" s="67"/>
      <c r="BL51" s="67"/>
      <c r="BM51" s="69"/>
      <c r="BN51" s="1">
        <f t="shared" si="1"/>
        <v>0</v>
      </c>
      <c r="BO51" s="77"/>
    </row>
    <row r="52" spans="1:67" ht="40" customHeight="1" x14ac:dyDescent="0.25">
      <c r="A52" s="80"/>
      <c r="B52" s="74" t="s">
        <v>119</v>
      </c>
      <c r="C52" s="65"/>
      <c r="D52" s="66"/>
      <c r="E52" s="66"/>
      <c r="F52" s="66"/>
      <c r="G52" s="67"/>
      <c r="H52" s="67"/>
      <c r="I52" s="67"/>
      <c r="J52" s="67"/>
      <c r="K52" s="67"/>
      <c r="L52" s="67"/>
      <c r="M52" s="66"/>
      <c r="N52" s="66"/>
      <c r="O52" s="66"/>
      <c r="P52" s="66"/>
      <c r="Q52" s="66"/>
      <c r="R52" s="66"/>
      <c r="S52" s="66"/>
      <c r="T52" s="67"/>
      <c r="U52" s="67"/>
      <c r="V52" s="67"/>
      <c r="W52" s="69"/>
      <c r="X52" s="65"/>
      <c r="Y52" s="66"/>
      <c r="Z52" s="66"/>
      <c r="AA52" s="66"/>
      <c r="AB52" s="67"/>
      <c r="AC52" s="67"/>
      <c r="AD52" s="67"/>
      <c r="AE52" s="67"/>
      <c r="AF52" s="67"/>
      <c r="AG52" s="67"/>
      <c r="AH52" s="66"/>
      <c r="AI52" s="66"/>
      <c r="AJ52" s="66"/>
      <c r="AK52" s="66"/>
      <c r="AL52" s="66"/>
      <c r="AM52" s="66"/>
      <c r="AN52" s="66"/>
      <c r="AO52" s="67"/>
      <c r="AP52" s="67"/>
      <c r="AQ52" s="67"/>
      <c r="AR52" s="69"/>
      <c r="AS52" s="65"/>
      <c r="AT52" s="66"/>
      <c r="AU52" s="66"/>
      <c r="AV52" s="66"/>
      <c r="AW52" s="67"/>
      <c r="AX52" s="67"/>
      <c r="AY52" s="67"/>
      <c r="AZ52" s="67"/>
      <c r="BA52" s="67"/>
      <c r="BB52" s="67"/>
      <c r="BC52" s="66"/>
      <c r="BD52" s="66"/>
      <c r="BE52" s="66"/>
      <c r="BF52" s="66"/>
      <c r="BG52" s="66"/>
      <c r="BH52" s="66"/>
      <c r="BI52" s="66"/>
      <c r="BJ52" s="67"/>
      <c r="BK52" s="67"/>
      <c r="BL52" s="67"/>
      <c r="BM52" s="69"/>
      <c r="BN52" s="1">
        <f t="shared" si="1"/>
        <v>0</v>
      </c>
      <c r="BO52" s="77"/>
    </row>
    <row r="53" spans="1:67" ht="40" customHeight="1" x14ac:dyDescent="0.25">
      <c r="A53" s="80"/>
      <c r="B53" s="74" t="s">
        <v>120</v>
      </c>
      <c r="C53" s="65"/>
      <c r="D53" s="66"/>
      <c r="E53" s="66"/>
      <c r="F53" s="66"/>
      <c r="G53" s="67"/>
      <c r="H53" s="67"/>
      <c r="I53" s="67"/>
      <c r="J53" s="67"/>
      <c r="K53" s="67"/>
      <c r="L53" s="67"/>
      <c r="M53" s="66"/>
      <c r="N53" s="66"/>
      <c r="O53" s="66"/>
      <c r="P53" s="66"/>
      <c r="Q53" s="66"/>
      <c r="R53" s="66"/>
      <c r="S53" s="66"/>
      <c r="T53" s="67"/>
      <c r="U53" s="67"/>
      <c r="V53" s="67"/>
      <c r="W53" s="69"/>
      <c r="X53" s="65"/>
      <c r="Y53" s="66"/>
      <c r="Z53" s="66"/>
      <c r="AA53" s="66"/>
      <c r="AB53" s="67"/>
      <c r="AC53" s="67"/>
      <c r="AD53" s="67"/>
      <c r="AE53" s="67"/>
      <c r="AF53" s="67"/>
      <c r="AG53" s="67"/>
      <c r="AH53" s="66"/>
      <c r="AI53" s="66"/>
      <c r="AJ53" s="66"/>
      <c r="AK53" s="66"/>
      <c r="AL53" s="66"/>
      <c r="AM53" s="66"/>
      <c r="AN53" s="66"/>
      <c r="AO53" s="67"/>
      <c r="AP53" s="67"/>
      <c r="AQ53" s="67"/>
      <c r="AR53" s="69"/>
      <c r="AS53" s="65"/>
      <c r="AT53" s="66"/>
      <c r="AU53" s="66"/>
      <c r="AV53" s="66"/>
      <c r="AW53" s="67"/>
      <c r="AX53" s="67"/>
      <c r="AY53" s="67"/>
      <c r="AZ53" s="67"/>
      <c r="BA53" s="67"/>
      <c r="BB53" s="67"/>
      <c r="BC53" s="66"/>
      <c r="BD53" s="66"/>
      <c r="BE53" s="66"/>
      <c r="BF53" s="66"/>
      <c r="BG53" s="66"/>
      <c r="BH53" s="66"/>
      <c r="BI53" s="66"/>
      <c r="BJ53" s="67"/>
      <c r="BK53" s="67"/>
      <c r="BL53" s="67"/>
      <c r="BM53" s="69"/>
      <c r="BN53" s="1">
        <f t="shared" si="1"/>
        <v>0</v>
      </c>
      <c r="BO53" s="77"/>
    </row>
    <row r="54" spans="1:67" ht="40" customHeight="1" x14ac:dyDescent="0.25">
      <c r="A54" s="80"/>
      <c r="B54" s="74" t="s">
        <v>121</v>
      </c>
      <c r="C54" s="65"/>
      <c r="D54" s="66"/>
      <c r="E54" s="66"/>
      <c r="F54" s="66"/>
      <c r="G54" s="66"/>
      <c r="H54" s="67"/>
      <c r="I54" s="67"/>
      <c r="J54" s="67"/>
      <c r="K54" s="67"/>
      <c r="L54" s="67"/>
      <c r="M54" s="66"/>
      <c r="N54" s="66"/>
      <c r="O54" s="66"/>
      <c r="P54" s="66"/>
      <c r="Q54" s="66"/>
      <c r="R54" s="66"/>
      <c r="S54" s="66"/>
      <c r="T54" s="66"/>
      <c r="U54" s="67"/>
      <c r="V54" s="67"/>
      <c r="W54" s="69"/>
      <c r="X54" s="65"/>
      <c r="Y54" s="66"/>
      <c r="Z54" s="66"/>
      <c r="AA54" s="66"/>
      <c r="AB54" s="66"/>
      <c r="AC54" s="67"/>
      <c r="AD54" s="67"/>
      <c r="AE54" s="67"/>
      <c r="AF54" s="67"/>
      <c r="AG54" s="67"/>
      <c r="AH54" s="66"/>
      <c r="AI54" s="66"/>
      <c r="AJ54" s="66"/>
      <c r="AK54" s="66"/>
      <c r="AL54" s="66"/>
      <c r="AM54" s="66"/>
      <c r="AN54" s="66"/>
      <c r="AO54" s="66"/>
      <c r="AP54" s="67"/>
      <c r="AQ54" s="67"/>
      <c r="AR54" s="69"/>
      <c r="AS54" s="65"/>
      <c r="AT54" s="66"/>
      <c r="AU54" s="66"/>
      <c r="AV54" s="66"/>
      <c r="AW54" s="66"/>
      <c r="AX54" s="67"/>
      <c r="AY54" s="67"/>
      <c r="AZ54" s="67"/>
      <c r="BA54" s="67"/>
      <c r="BB54" s="67"/>
      <c r="BC54" s="66"/>
      <c r="BD54" s="66"/>
      <c r="BE54" s="66"/>
      <c r="BF54" s="66"/>
      <c r="BG54" s="66"/>
      <c r="BH54" s="66"/>
      <c r="BI54" s="66"/>
      <c r="BJ54" s="66"/>
      <c r="BK54" s="67"/>
      <c r="BL54" s="67"/>
      <c r="BM54" s="69"/>
      <c r="BN54" s="1">
        <f t="shared" si="1"/>
        <v>0</v>
      </c>
      <c r="BO54" s="77"/>
    </row>
    <row r="55" spans="1:67" ht="40" customHeight="1" x14ac:dyDescent="0.25">
      <c r="A55" s="81"/>
      <c r="B55" s="74" t="s">
        <v>122</v>
      </c>
      <c r="C55" s="65"/>
      <c r="D55" s="66"/>
      <c r="E55" s="66"/>
      <c r="F55" s="66"/>
      <c r="G55" s="67"/>
      <c r="H55" s="67"/>
      <c r="I55" s="67"/>
      <c r="J55" s="67"/>
      <c r="K55" s="66"/>
      <c r="L55" s="67"/>
      <c r="M55" s="66"/>
      <c r="N55" s="66"/>
      <c r="O55" s="66"/>
      <c r="P55" s="66"/>
      <c r="Q55" s="66"/>
      <c r="R55" s="66"/>
      <c r="S55" s="66"/>
      <c r="T55" s="67"/>
      <c r="U55" s="67"/>
      <c r="V55" s="67"/>
      <c r="W55" s="69"/>
      <c r="X55" s="65"/>
      <c r="Y55" s="66"/>
      <c r="Z55" s="66"/>
      <c r="AA55" s="66"/>
      <c r="AB55" s="67"/>
      <c r="AC55" s="67"/>
      <c r="AD55" s="67"/>
      <c r="AE55" s="67"/>
      <c r="AF55" s="66"/>
      <c r="AG55" s="67"/>
      <c r="AH55" s="66"/>
      <c r="AI55" s="66"/>
      <c r="AJ55" s="66"/>
      <c r="AK55" s="66"/>
      <c r="AL55" s="66"/>
      <c r="AM55" s="66"/>
      <c r="AN55" s="66"/>
      <c r="AO55" s="67"/>
      <c r="AP55" s="67"/>
      <c r="AQ55" s="67"/>
      <c r="AR55" s="69"/>
      <c r="AS55" s="65"/>
      <c r="AT55" s="66"/>
      <c r="AU55" s="66"/>
      <c r="AV55" s="66"/>
      <c r="AW55" s="67"/>
      <c r="AX55" s="67"/>
      <c r="AY55" s="67"/>
      <c r="AZ55" s="67"/>
      <c r="BA55" s="66"/>
      <c r="BB55" s="67"/>
      <c r="BC55" s="66"/>
      <c r="BD55" s="66"/>
      <c r="BE55" s="66"/>
      <c r="BF55" s="66"/>
      <c r="BG55" s="66"/>
      <c r="BH55" s="66"/>
      <c r="BI55" s="66"/>
      <c r="BJ55" s="67"/>
      <c r="BK55" s="67"/>
      <c r="BL55" s="67"/>
      <c r="BM55" s="69"/>
      <c r="BN55" s="1">
        <f t="shared" si="1"/>
        <v>0</v>
      </c>
      <c r="BO55" s="77"/>
    </row>
    <row r="56" spans="1:67" ht="40" customHeight="1" x14ac:dyDescent="0.25">
      <c r="A56" s="79" t="s">
        <v>123</v>
      </c>
      <c r="B56" s="74" t="s">
        <v>124</v>
      </c>
      <c r="C56" s="65"/>
      <c r="D56" s="66"/>
      <c r="E56" s="66"/>
      <c r="F56" s="66"/>
      <c r="G56" s="67"/>
      <c r="H56" s="66"/>
      <c r="I56" s="67"/>
      <c r="J56" s="67"/>
      <c r="K56" s="67"/>
      <c r="L56" s="67"/>
      <c r="M56" s="66"/>
      <c r="N56" s="66"/>
      <c r="O56" s="66"/>
      <c r="P56" s="66"/>
      <c r="Q56" s="66"/>
      <c r="R56" s="66"/>
      <c r="S56" s="66"/>
      <c r="T56" s="67"/>
      <c r="U56" s="66"/>
      <c r="V56" s="67"/>
      <c r="W56" s="69"/>
      <c r="X56" s="65"/>
      <c r="Y56" s="66"/>
      <c r="Z56" s="66"/>
      <c r="AA56" s="66"/>
      <c r="AB56" s="67"/>
      <c r="AC56" s="66"/>
      <c r="AD56" s="67"/>
      <c r="AE56" s="67"/>
      <c r="AF56" s="67"/>
      <c r="AG56" s="67"/>
      <c r="AH56" s="66"/>
      <c r="AI56" s="66"/>
      <c r="AJ56" s="66"/>
      <c r="AK56" s="66"/>
      <c r="AL56" s="66"/>
      <c r="AM56" s="66"/>
      <c r="AN56" s="66"/>
      <c r="AO56" s="67"/>
      <c r="AP56" s="66"/>
      <c r="AQ56" s="67"/>
      <c r="AR56" s="69"/>
      <c r="AS56" s="65"/>
      <c r="AT56" s="66"/>
      <c r="AU56" s="66"/>
      <c r="AV56" s="66"/>
      <c r="AW56" s="67"/>
      <c r="AX56" s="66"/>
      <c r="AY56" s="67"/>
      <c r="AZ56" s="67"/>
      <c r="BA56" s="67"/>
      <c r="BB56" s="67"/>
      <c r="BC56" s="66"/>
      <c r="BD56" s="66"/>
      <c r="BE56" s="66"/>
      <c r="BF56" s="66"/>
      <c r="BG56" s="66"/>
      <c r="BH56" s="66"/>
      <c r="BI56" s="66"/>
      <c r="BJ56" s="67"/>
      <c r="BK56" s="66"/>
      <c r="BL56" s="67"/>
      <c r="BM56" s="69"/>
      <c r="BN56" s="1">
        <f t="shared" si="1"/>
        <v>0</v>
      </c>
      <c r="BO56" s="77"/>
    </row>
    <row r="57" spans="1:67" ht="40" customHeight="1" x14ac:dyDescent="0.25">
      <c r="A57" s="80"/>
      <c r="B57" s="74" t="s">
        <v>125</v>
      </c>
      <c r="C57" s="65"/>
      <c r="D57" s="66"/>
      <c r="E57" s="66"/>
      <c r="F57" s="66"/>
      <c r="G57" s="67"/>
      <c r="H57" s="67"/>
      <c r="I57" s="67"/>
      <c r="J57" s="67"/>
      <c r="K57" s="67"/>
      <c r="L57" s="67"/>
      <c r="M57" s="66"/>
      <c r="N57" s="66"/>
      <c r="O57" s="66"/>
      <c r="P57" s="66"/>
      <c r="Q57" s="66"/>
      <c r="R57" s="66"/>
      <c r="S57" s="66"/>
      <c r="T57" s="67"/>
      <c r="U57" s="67"/>
      <c r="V57" s="67"/>
      <c r="W57" s="69"/>
      <c r="X57" s="65"/>
      <c r="Y57" s="66"/>
      <c r="Z57" s="66"/>
      <c r="AA57" s="66"/>
      <c r="AB57" s="67"/>
      <c r="AC57" s="67"/>
      <c r="AD57" s="67"/>
      <c r="AE57" s="67"/>
      <c r="AF57" s="67"/>
      <c r="AG57" s="67"/>
      <c r="AH57" s="66"/>
      <c r="AI57" s="66"/>
      <c r="AJ57" s="66"/>
      <c r="AK57" s="66"/>
      <c r="AL57" s="66"/>
      <c r="AM57" s="66"/>
      <c r="AN57" s="66"/>
      <c r="AO57" s="67"/>
      <c r="AP57" s="67"/>
      <c r="AQ57" s="67"/>
      <c r="AR57" s="69"/>
      <c r="AS57" s="65"/>
      <c r="AT57" s="66"/>
      <c r="AU57" s="66"/>
      <c r="AV57" s="66"/>
      <c r="AW57" s="67"/>
      <c r="AX57" s="67"/>
      <c r="AY57" s="67"/>
      <c r="AZ57" s="67"/>
      <c r="BA57" s="67"/>
      <c r="BB57" s="67"/>
      <c r="BC57" s="66"/>
      <c r="BD57" s="66"/>
      <c r="BE57" s="66"/>
      <c r="BF57" s="66"/>
      <c r="BG57" s="66"/>
      <c r="BH57" s="66"/>
      <c r="BI57" s="66"/>
      <c r="BJ57" s="67"/>
      <c r="BK57" s="67"/>
      <c r="BL57" s="67"/>
      <c r="BM57" s="69"/>
      <c r="BN57" s="1">
        <f t="shared" si="1"/>
        <v>0</v>
      </c>
      <c r="BO57" s="77"/>
    </row>
    <row r="58" spans="1:67" ht="40" customHeight="1" x14ac:dyDescent="0.25">
      <c r="A58" s="80"/>
      <c r="B58" s="74" t="s">
        <v>126</v>
      </c>
      <c r="C58" s="65"/>
      <c r="D58" s="66"/>
      <c r="E58" s="66"/>
      <c r="F58" s="66"/>
      <c r="G58" s="67"/>
      <c r="H58" s="67"/>
      <c r="I58" s="67"/>
      <c r="J58" s="67"/>
      <c r="K58" s="67"/>
      <c r="L58" s="67"/>
      <c r="M58" s="66"/>
      <c r="N58" s="66"/>
      <c r="O58" s="66"/>
      <c r="P58" s="66"/>
      <c r="Q58" s="66"/>
      <c r="R58" s="66"/>
      <c r="S58" s="66"/>
      <c r="T58" s="67"/>
      <c r="U58" s="67"/>
      <c r="V58" s="67"/>
      <c r="W58" s="69"/>
      <c r="X58" s="65"/>
      <c r="Y58" s="66"/>
      <c r="Z58" s="66"/>
      <c r="AA58" s="66"/>
      <c r="AB58" s="67"/>
      <c r="AC58" s="67"/>
      <c r="AD58" s="67"/>
      <c r="AE58" s="67"/>
      <c r="AF58" s="67"/>
      <c r="AG58" s="67"/>
      <c r="AH58" s="66"/>
      <c r="AI58" s="66"/>
      <c r="AJ58" s="66"/>
      <c r="AK58" s="66"/>
      <c r="AL58" s="66"/>
      <c r="AM58" s="66"/>
      <c r="AN58" s="66"/>
      <c r="AO58" s="67"/>
      <c r="AP58" s="67"/>
      <c r="AQ58" s="67"/>
      <c r="AR58" s="69"/>
      <c r="AS58" s="65"/>
      <c r="AT58" s="66"/>
      <c r="AU58" s="66"/>
      <c r="AV58" s="66"/>
      <c r="AW58" s="67"/>
      <c r="AX58" s="67"/>
      <c r="AY58" s="67"/>
      <c r="AZ58" s="67"/>
      <c r="BA58" s="67"/>
      <c r="BB58" s="67"/>
      <c r="BC58" s="66"/>
      <c r="BD58" s="66"/>
      <c r="BE58" s="66"/>
      <c r="BF58" s="66"/>
      <c r="BG58" s="66"/>
      <c r="BH58" s="66"/>
      <c r="BI58" s="66"/>
      <c r="BJ58" s="67"/>
      <c r="BK58" s="67"/>
      <c r="BL58" s="67"/>
      <c r="BM58" s="69"/>
      <c r="BN58" s="1">
        <f t="shared" si="1"/>
        <v>0</v>
      </c>
      <c r="BO58" s="77"/>
    </row>
    <row r="59" spans="1:67" ht="40" customHeight="1" x14ac:dyDescent="0.25">
      <c r="A59" s="80"/>
      <c r="B59" s="74" t="s">
        <v>127</v>
      </c>
      <c r="C59" s="65"/>
      <c r="D59" s="66"/>
      <c r="E59" s="66"/>
      <c r="F59" s="66"/>
      <c r="G59" s="67"/>
      <c r="H59" s="67"/>
      <c r="I59" s="67"/>
      <c r="J59" s="67"/>
      <c r="K59" s="67"/>
      <c r="L59" s="67"/>
      <c r="M59" s="66"/>
      <c r="N59" s="66"/>
      <c r="O59" s="66"/>
      <c r="P59" s="66"/>
      <c r="Q59" s="66"/>
      <c r="R59" s="66"/>
      <c r="S59" s="66"/>
      <c r="T59" s="67"/>
      <c r="U59" s="67"/>
      <c r="V59" s="67"/>
      <c r="W59" s="69"/>
      <c r="X59" s="65"/>
      <c r="Y59" s="66"/>
      <c r="Z59" s="66"/>
      <c r="AA59" s="66"/>
      <c r="AB59" s="67"/>
      <c r="AC59" s="67"/>
      <c r="AD59" s="67"/>
      <c r="AE59" s="67"/>
      <c r="AF59" s="67"/>
      <c r="AG59" s="67"/>
      <c r="AH59" s="66"/>
      <c r="AI59" s="66"/>
      <c r="AJ59" s="66"/>
      <c r="AK59" s="66"/>
      <c r="AL59" s="66"/>
      <c r="AM59" s="66"/>
      <c r="AN59" s="66"/>
      <c r="AO59" s="67"/>
      <c r="AP59" s="67"/>
      <c r="AQ59" s="67"/>
      <c r="AR59" s="69"/>
      <c r="AS59" s="65"/>
      <c r="AT59" s="66"/>
      <c r="AU59" s="66"/>
      <c r="AV59" s="66"/>
      <c r="AW59" s="67"/>
      <c r="AX59" s="67"/>
      <c r="AY59" s="67"/>
      <c r="AZ59" s="67"/>
      <c r="BA59" s="67"/>
      <c r="BB59" s="67"/>
      <c r="BC59" s="66"/>
      <c r="BD59" s="66"/>
      <c r="BE59" s="66"/>
      <c r="BF59" s="66"/>
      <c r="BG59" s="66"/>
      <c r="BH59" s="66"/>
      <c r="BI59" s="66"/>
      <c r="BJ59" s="67"/>
      <c r="BK59" s="67"/>
      <c r="BL59" s="67"/>
      <c r="BM59" s="69"/>
      <c r="BN59" s="1">
        <f t="shared" si="1"/>
        <v>0</v>
      </c>
      <c r="BO59" s="77"/>
    </row>
    <row r="60" spans="1:67" ht="40" customHeight="1" x14ac:dyDescent="0.25">
      <c r="A60" s="81"/>
      <c r="B60" s="74" t="s">
        <v>128</v>
      </c>
      <c r="C60" s="65"/>
      <c r="D60" s="66"/>
      <c r="E60" s="66"/>
      <c r="F60" s="66"/>
      <c r="G60" s="67"/>
      <c r="H60" s="67"/>
      <c r="I60" s="67"/>
      <c r="J60" s="67"/>
      <c r="K60" s="67"/>
      <c r="L60" s="67"/>
      <c r="M60" s="66"/>
      <c r="N60" s="66"/>
      <c r="O60" s="66"/>
      <c r="P60" s="66"/>
      <c r="Q60" s="66"/>
      <c r="R60" s="66"/>
      <c r="S60" s="66"/>
      <c r="T60" s="67"/>
      <c r="U60" s="67"/>
      <c r="V60" s="67"/>
      <c r="W60" s="69"/>
      <c r="X60" s="65"/>
      <c r="Y60" s="66"/>
      <c r="Z60" s="66"/>
      <c r="AA60" s="66"/>
      <c r="AB60" s="67"/>
      <c r="AC60" s="67"/>
      <c r="AD60" s="67"/>
      <c r="AE60" s="67"/>
      <c r="AF60" s="67"/>
      <c r="AG60" s="67"/>
      <c r="AH60" s="66"/>
      <c r="AI60" s="66"/>
      <c r="AJ60" s="66"/>
      <c r="AK60" s="66"/>
      <c r="AL60" s="66"/>
      <c r="AM60" s="66"/>
      <c r="AN60" s="66"/>
      <c r="AO60" s="67"/>
      <c r="AP60" s="67"/>
      <c r="AQ60" s="67"/>
      <c r="AR60" s="69"/>
      <c r="AS60" s="65"/>
      <c r="AT60" s="66"/>
      <c r="AU60" s="66"/>
      <c r="AV60" s="66"/>
      <c r="AW60" s="67"/>
      <c r="AX60" s="67"/>
      <c r="AY60" s="67"/>
      <c r="AZ60" s="67"/>
      <c r="BA60" s="67"/>
      <c r="BB60" s="67"/>
      <c r="BC60" s="66"/>
      <c r="BD60" s="66"/>
      <c r="BE60" s="66"/>
      <c r="BF60" s="66"/>
      <c r="BG60" s="66"/>
      <c r="BH60" s="66"/>
      <c r="BI60" s="66"/>
      <c r="BJ60" s="67"/>
      <c r="BK60" s="67"/>
      <c r="BL60" s="67"/>
      <c r="BM60" s="69"/>
      <c r="BN60" s="1">
        <f t="shared" si="1"/>
        <v>0</v>
      </c>
      <c r="BO60" s="77"/>
    </row>
    <row r="61" spans="1:67" ht="40" customHeight="1" x14ac:dyDescent="0.25">
      <c r="A61" s="82" t="s">
        <v>129</v>
      </c>
      <c r="B61" s="74" t="s">
        <v>130</v>
      </c>
      <c r="C61" s="65"/>
      <c r="D61" s="66"/>
      <c r="E61" s="66" t="s">
        <v>154</v>
      </c>
      <c r="F61" s="66"/>
      <c r="G61" s="67"/>
      <c r="H61" s="67"/>
      <c r="I61" s="67"/>
      <c r="J61" s="67"/>
      <c r="K61" s="67"/>
      <c r="L61" s="67"/>
      <c r="M61" s="66"/>
      <c r="N61" s="66"/>
      <c r="O61" s="66"/>
      <c r="P61" s="66"/>
      <c r="Q61" s="66"/>
      <c r="R61" s="66"/>
      <c r="S61" s="66"/>
      <c r="T61" s="67"/>
      <c r="U61" s="67"/>
      <c r="V61" s="67"/>
      <c r="W61" s="69"/>
      <c r="X61" s="65"/>
      <c r="Y61" s="66"/>
      <c r="Z61" s="66" t="s">
        <v>154</v>
      </c>
      <c r="AA61" s="66"/>
      <c r="AB61" s="67"/>
      <c r="AC61" s="67"/>
      <c r="AD61" s="67"/>
      <c r="AE61" s="67"/>
      <c r="AF61" s="67"/>
      <c r="AG61" s="67"/>
      <c r="AH61" s="66"/>
      <c r="AI61" s="66"/>
      <c r="AJ61" s="66"/>
      <c r="AK61" s="66"/>
      <c r="AL61" s="66"/>
      <c r="AM61" s="66"/>
      <c r="AN61" s="66"/>
      <c r="AO61" s="67"/>
      <c r="AP61" s="67"/>
      <c r="AQ61" s="67"/>
      <c r="AR61" s="69"/>
      <c r="AS61" s="65"/>
      <c r="AT61" s="66"/>
      <c r="AU61" s="66" t="s">
        <v>154</v>
      </c>
      <c r="AV61" s="66"/>
      <c r="AW61" s="67"/>
      <c r="AX61" s="67"/>
      <c r="AY61" s="67"/>
      <c r="AZ61" s="67"/>
      <c r="BA61" s="67"/>
      <c r="BB61" s="67"/>
      <c r="BC61" s="66"/>
      <c r="BD61" s="66"/>
      <c r="BE61" s="66"/>
      <c r="BF61" s="66"/>
      <c r="BG61" s="66"/>
      <c r="BH61" s="66"/>
      <c r="BI61" s="66"/>
      <c r="BJ61" s="67"/>
      <c r="BK61" s="67"/>
      <c r="BL61" s="67"/>
      <c r="BM61" s="69"/>
      <c r="BN61" s="1">
        <f t="shared" si="1"/>
        <v>3</v>
      </c>
      <c r="BO61" s="77"/>
    </row>
    <row r="62" spans="1:67" ht="40" customHeight="1" x14ac:dyDescent="0.25">
      <c r="A62" s="82"/>
      <c r="B62" s="74" t="s">
        <v>131</v>
      </c>
      <c r="C62" s="65"/>
      <c r="D62" s="66"/>
      <c r="E62" s="66"/>
      <c r="F62" s="66"/>
      <c r="G62" s="67"/>
      <c r="H62" s="67"/>
      <c r="I62" s="67"/>
      <c r="J62" s="67"/>
      <c r="K62" s="67"/>
      <c r="L62" s="67" t="s">
        <v>154</v>
      </c>
      <c r="M62" s="66"/>
      <c r="N62" s="66"/>
      <c r="O62" s="66"/>
      <c r="P62" s="66"/>
      <c r="Q62" s="66"/>
      <c r="R62" s="66"/>
      <c r="S62" s="66"/>
      <c r="T62" s="67"/>
      <c r="U62" s="67"/>
      <c r="V62" s="67"/>
      <c r="W62" s="69"/>
      <c r="X62" s="65"/>
      <c r="Y62" s="66"/>
      <c r="Z62" s="66"/>
      <c r="AA62" s="66"/>
      <c r="AB62" s="67"/>
      <c r="AC62" s="67"/>
      <c r="AD62" s="67"/>
      <c r="AE62" s="67"/>
      <c r="AF62" s="67"/>
      <c r="AG62" s="67" t="s">
        <v>154</v>
      </c>
      <c r="AH62" s="66"/>
      <c r="AI62" s="66"/>
      <c r="AJ62" s="66"/>
      <c r="AK62" s="66"/>
      <c r="AL62" s="66"/>
      <c r="AM62" s="66"/>
      <c r="AN62" s="66"/>
      <c r="AO62" s="67"/>
      <c r="AP62" s="67"/>
      <c r="AQ62" s="67"/>
      <c r="AR62" s="69"/>
      <c r="AS62" s="65"/>
      <c r="AT62" s="66"/>
      <c r="AU62" s="66"/>
      <c r="AV62" s="66"/>
      <c r="AW62" s="67"/>
      <c r="AX62" s="67"/>
      <c r="AY62" s="67"/>
      <c r="AZ62" s="67"/>
      <c r="BA62" s="67"/>
      <c r="BB62" s="67" t="s">
        <v>154</v>
      </c>
      <c r="BC62" s="66"/>
      <c r="BD62" s="66"/>
      <c r="BE62" s="66"/>
      <c r="BF62" s="66"/>
      <c r="BG62" s="66"/>
      <c r="BH62" s="66"/>
      <c r="BI62" s="66"/>
      <c r="BJ62" s="67"/>
      <c r="BK62" s="67"/>
      <c r="BL62" s="67"/>
      <c r="BM62" s="69"/>
      <c r="BN62" s="1">
        <f t="shared" si="1"/>
        <v>3</v>
      </c>
      <c r="BO62" s="77"/>
    </row>
    <row r="63" spans="1:67" ht="40" customHeight="1" x14ac:dyDescent="0.25">
      <c r="A63" s="82"/>
      <c r="B63" s="74" t="s">
        <v>132</v>
      </c>
      <c r="C63" s="65"/>
      <c r="D63" s="66"/>
      <c r="E63" s="66" t="s">
        <v>154</v>
      </c>
      <c r="F63" s="66"/>
      <c r="G63" s="67"/>
      <c r="H63" s="67"/>
      <c r="I63" s="67"/>
      <c r="J63" s="67"/>
      <c r="K63" s="67"/>
      <c r="L63" s="67"/>
      <c r="M63" s="66"/>
      <c r="N63" s="66"/>
      <c r="O63" s="66"/>
      <c r="P63" s="66"/>
      <c r="Q63" s="66"/>
      <c r="R63" s="66"/>
      <c r="S63" s="66"/>
      <c r="T63" s="67"/>
      <c r="U63" s="67"/>
      <c r="V63" s="67"/>
      <c r="W63" s="69"/>
      <c r="X63" s="65"/>
      <c r="Y63" s="66"/>
      <c r="Z63" s="66" t="s">
        <v>154</v>
      </c>
      <c r="AA63" s="66"/>
      <c r="AB63" s="67"/>
      <c r="AC63" s="67"/>
      <c r="AD63" s="67"/>
      <c r="AE63" s="67"/>
      <c r="AF63" s="67"/>
      <c r="AG63" s="67"/>
      <c r="AH63" s="66"/>
      <c r="AI63" s="66"/>
      <c r="AJ63" s="66"/>
      <c r="AK63" s="66"/>
      <c r="AL63" s="66"/>
      <c r="AM63" s="66"/>
      <c r="AN63" s="66"/>
      <c r="AO63" s="67"/>
      <c r="AP63" s="67"/>
      <c r="AQ63" s="67"/>
      <c r="AR63" s="69"/>
      <c r="AS63" s="65"/>
      <c r="AT63" s="66"/>
      <c r="AU63" s="66" t="s">
        <v>154</v>
      </c>
      <c r="AV63" s="66"/>
      <c r="AW63" s="67"/>
      <c r="AX63" s="67"/>
      <c r="AY63" s="67"/>
      <c r="AZ63" s="67"/>
      <c r="BA63" s="67"/>
      <c r="BB63" s="67"/>
      <c r="BC63" s="66"/>
      <c r="BD63" s="66"/>
      <c r="BE63" s="66"/>
      <c r="BF63" s="66"/>
      <c r="BG63" s="66"/>
      <c r="BH63" s="66"/>
      <c r="BI63" s="66"/>
      <c r="BJ63" s="67"/>
      <c r="BK63" s="67"/>
      <c r="BL63" s="67"/>
      <c r="BM63" s="69"/>
      <c r="BN63" s="1">
        <f t="shared" si="1"/>
        <v>3</v>
      </c>
      <c r="BO63" s="77"/>
    </row>
    <row r="64" spans="1:67" ht="40" customHeight="1" x14ac:dyDescent="0.25">
      <c r="A64" s="79" t="s">
        <v>133</v>
      </c>
      <c r="B64" s="74" t="s">
        <v>134</v>
      </c>
      <c r="C64" s="65"/>
      <c r="D64" s="66"/>
      <c r="E64" s="66"/>
      <c r="F64" s="66"/>
      <c r="G64" s="66"/>
      <c r="H64" s="67"/>
      <c r="I64" s="66"/>
      <c r="J64" s="67"/>
      <c r="K64" s="67"/>
      <c r="L64" s="67" t="s">
        <v>154</v>
      </c>
      <c r="M64" s="66" t="s">
        <v>154</v>
      </c>
      <c r="N64" s="66"/>
      <c r="O64" s="66" t="s">
        <v>154</v>
      </c>
      <c r="P64" s="66"/>
      <c r="Q64" s="66"/>
      <c r="R64" s="66"/>
      <c r="S64" s="66"/>
      <c r="T64" s="66"/>
      <c r="U64" s="67"/>
      <c r="V64" s="66"/>
      <c r="W64" s="69"/>
      <c r="X64" s="65"/>
      <c r="Y64" s="66"/>
      <c r="Z64" s="66"/>
      <c r="AA64" s="66"/>
      <c r="AB64" s="66"/>
      <c r="AC64" s="67"/>
      <c r="AD64" s="66"/>
      <c r="AE64" s="67"/>
      <c r="AF64" s="67"/>
      <c r="AG64" s="67" t="s">
        <v>154</v>
      </c>
      <c r="AH64" s="66" t="s">
        <v>154</v>
      </c>
      <c r="AI64" s="66"/>
      <c r="AJ64" s="66" t="s">
        <v>154</v>
      </c>
      <c r="AK64" s="66"/>
      <c r="AL64" s="66"/>
      <c r="AM64" s="66"/>
      <c r="AN64" s="66"/>
      <c r="AO64" s="66"/>
      <c r="AP64" s="67"/>
      <c r="AQ64" s="66"/>
      <c r="AR64" s="69"/>
      <c r="AS64" s="65"/>
      <c r="AT64" s="66"/>
      <c r="AU64" s="66"/>
      <c r="AV64" s="66"/>
      <c r="AW64" s="66"/>
      <c r="AX64" s="67"/>
      <c r="AY64" s="66"/>
      <c r="AZ64" s="67"/>
      <c r="BA64" s="67"/>
      <c r="BB64" s="67" t="s">
        <v>154</v>
      </c>
      <c r="BC64" s="66" t="s">
        <v>154</v>
      </c>
      <c r="BD64" s="66"/>
      <c r="BE64" s="66" t="s">
        <v>154</v>
      </c>
      <c r="BF64" s="66"/>
      <c r="BG64" s="66"/>
      <c r="BH64" s="66"/>
      <c r="BI64" s="66"/>
      <c r="BJ64" s="66"/>
      <c r="BK64" s="67"/>
      <c r="BL64" s="66"/>
      <c r="BM64" s="69"/>
      <c r="BN64" s="1">
        <f t="shared" si="1"/>
        <v>9</v>
      </c>
      <c r="BO64" s="77"/>
    </row>
    <row r="65" spans="1:68" ht="40" customHeight="1" x14ac:dyDescent="0.25">
      <c r="A65" s="80"/>
      <c r="B65" s="74" t="s">
        <v>135</v>
      </c>
      <c r="C65" s="65"/>
      <c r="D65" s="66"/>
      <c r="E65" s="66"/>
      <c r="F65" s="66" t="s">
        <v>154</v>
      </c>
      <c r="G65" s="67"/>
      <c r="H65" s="67"/>
      <c r="I65" s="67"/>
      <c r="J65" s="67"/>
      <c r="K65" s="66"/>
      <c r="L65" s="66"/>
      <c r="M65" s="66"/>
      <c r="N65" s="66"/>
      <c r="O65" s="66"/>
      <c r="P65" s="66"/>
      <c r="Q65" s="66"/>
      <c r="R65" s="66"/>
      <c r="S65" s="66"/>
      <c r="T65" s="67"/>
      <c r="U65" s="67"/>
      <c r="V65" s="67"/>
      <c r="W65" s="69"/>
      <c r="X65" s="65"/>
      <c r="Y65" s="66"/>
      <c r="Z65" s="66"/>
      <c r="AA65" s="66" t="s">
        <v>154</v>
      </c>
      <c r="AB65" s="67"/>
      <c r="AC65" s="67"/>
      <c r="AD65" s="67"/>
      <c r="AE65" s="67"/>
      <c r="AF65" s="66"/>
      <c r="AG65" s="66"/>
      <c r="AH65" s="66"/>
      <c r="AI65" s="66"/>
      <c r="AJ65" s="66"/>
      <c r="AK65" s="66"/>
      <c r="AL65" s="66"/>
      <c r="AM65" s="66"/>
      <c r="AN65" s="66"/>
      <c r="AO65" s="67"/>
      <c r="AP65" s="67"/>
      <c r="AQ65" s="67"/>
      <c r="AR65" s="69"/>
      <c r="AS65" s="65"/>
      <c r="AT65" s="66"/>
      <c r="AU65" s="66"/>
      <c r="AV65" s="66" t="s">
        <v>154</v>
      </c>
      <c r="AW65" s="67"/>
      <c r="AX65" s="67"/>
      <c r="AY65" s="67"/>
      <c r="AZ65" s="67"/>
      <c r="BA65" s="66"/>
      <c r="BB65" s="66"/>
      <c r="BC65" s="66"/>
      <c r="BD65" s="66"/>
      <c r="BE65" s="66"/>
      <c r="BF65" s="66"/>
      <c r="BG65" s="66"/>
      <c r="BH65" s="66"/>
      <c r="BI65" s="66"/>
      <c r="BJ65" s="67"/>
      <c r="BK65" s="67"/>
      <c r="BL65" s="67"/>
      <c r="BM65" s="69"/>
      <c r="BN65" s="1">
        <f t="shared" si="1"/>
        <v>3</v>
      </c>
      <c r="BO65" s="77"/>
    </row>
    <row r="66" spans="1:68" ht="40" customHeight="1" x14ac:dyDescent="0.25">
      <c r="A66" s="80"/>
      <c r="B66" s="74" t="s">
        <v>136</v>
      </c>
      <c r="C66" s="65"/>
      <c r="D66" s="66"/>
      <c r="E66" s="66" t="s">
        <v>154</v>
      </c>
      <c r="F66" s="66"/>
      <c r="G66" s="66"/>
      <c r="H66" s="67"/>
      <c r="I66" s="67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7"/>
      <c r="V66" s="67"/>
      <c r="W66" s="68"/>
      <c r="X66" s="65"/>
      <c r="Y66" s="66"/>
      <c r="Z66" s="66" t="s">
        <v>154</v>
      </c>
      <c r="AA66" s="66"/>
      <c r="AB66" s="66"/>
      <c r="AC66" s="67"/>
      <c r="AD66" s="67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7"/>
      <c r="AQ66" s="67"/>
      <c r="AR66" s="68"/>
      <c r="AS66" s="65"/>
      <c r="AT66" s="66"/>
      <c r="AU66" s="66" t="s">
        <v>154</v>
      </c>
      <c r="AV66" s="66"/>
      <c r="AW66" s="66"/>
      <c r="AX66" s="67"/>
      <c r="AY66" s="67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7"/>
      <c r="BL66" s="67"/>
      <c r="BM66" s="68"/>
      <c r="BN66" s="1">
        <f t="shared" si="1"/>
        <v>3</v>
      </c>
      <c r="BO66" s="77"/>
      <c r="BP66" s="35"/>
    </row>
    <row r="67" spans="1:68" ht="40" customHeight="1" x14ac:dyDescent="0.25">
      <c r="A67" s="80"/>
      <c r="B67" s="74" t="s">
        <v>137</v>
      </c>
      <c r="C67" s="65"/>
      <c r="D67" s="66"/>
      <c r="E67" s="66"/>
      <c r="F67" s="66"/>
      <c r="G67" s="66"/>
      <c r="H67" s="67"/>
      <c r="I67" s="67"/>
      <c r="J67" s="67" t="s">
        <v>154</v>
      </c>
      <c r="K67" s="67" t="s">
        <v>154</v>
      </c>
      <c r="L67" s="66"/>
      <c r="M67" s="66"/>
      <c r="N67" s="66"/>
      <c r="O67" s="66"/>
      <c r="P67" s="66"/>
      <c r="Q67" s="66"/>
      <c r="R67" s="66"/>
      <c r="S67" s="66"/>
      <c r="T67" s="66" t="s">
        <v>154</v>
      </c>
      <c r="U67" s="67" t="s">
        <v>154</v>
      </c>
      <c r="V67" s="67"/>
      <c r="W67" s="69"/>
      <c r="X67" s="65"/>
      <c r="Y67" s="66"/>
      <c r="Z67" s="66"/>
      <c r="AA67" s="66"/>
      <c r="AB67" s="66"/>
      <c r="AC67" s="67"/>
      <c r="AD67" s="67"/>
      <c r="AE67" s="67" t="s">
        <v>154</v>
      </c>
      <c r="AF67" s="67" t="s">
        <v>154</v>
      </c>
      <c r="AG67" s="66"/>
      <c r="AH67" s="66"/>
      <c r="AI67" s="66"/>
      <c r="AJ67" s="66"/>
      <c r="AK67" s="66"/>
      <c r="AL67" s="66"/>
      <c r="AM67" s="66"/>
      <c r="AN67" s="66"/>
      <c r="AO67" s="66" t="s">
        <v>154</v>
      </c>
      <c r="AP67" s="67" t="s">
        <v>154</v>
      </c>
      <c r="AQ67" s="67"/>
      <c r="AR67" s="69"/>
      <c r="AS67" s="65"/>
      <c r="AT67" s="66"/>
      <c r="AU67" s="66"/>
      <c r="AV67" s="66"/>
      <c r="AW67" s="66"/>
      <c r="AX67" s="67"/>
      <c r="AY67" s="67"/>
      <c r="AZ67" s="67" t="s">
        <v>154</v>
      </c>
      <c r="BA67" s="67" t="s">
        <v>154</v>
      </c>
      <c r="BB67" s="66"/>
      <c r="BC67" s="66"/>
      <c r="BD67" s="66"/>
      <c r="BE67" s="66"/>
      <c r="BF67" s="66"/>
      <c r="BG67" s="66"/>
      <c r="BH67" s="66"/>
      <c r="BI67" s="66"/>
      <c r="BJ67" s="66" t="s">
        <v>154</v>
      </c>
      <c r="BK67" s="67" t="s">
        <v>154</v>
      </c>
      <c r="BL67" s="67"/>
      <c r="BM67" s="69"/>
      <c r="BN67" s="1">
        <f t="shared" si="1"/>
        <v>12</v>
      </c>
      <c r="BO67" s="77"/>
    </row>
    <row r="68" spans="1:68" ht="40" customHeight="1" x14ac:dyDescent="0.25">
      <c r="A68" s="80"/>
      <c r="B68" s="74" t="s">
        <v>138</v>
      </c>
      <c r="C68" s="65"/>
      <c r="D68" s="66"/>
      <c r="E68" s="66"/>
      <c r="F68" s="66"/>
      <c r="G68" s="67" t="s">
        <v>154</v>
      </c>
      <c r="H68" s="67"/>
      <c r="I68" s="67"/>
      <c r="J68" s="67"/>
      <c r="K68" s="67"/>
      <c r="L68" s="67"/>
      <c r="M68" s="66"/>
      <c r="N68" s="66"/>
      <c r="O68" s="66"/>
      <c r="P68" s="66"/>
      <c r="Q68" s="66"/>
      <c r="R68" s="66"/>
      <c r="S68" s="66"/>
      <c r="T68" s="67"/>
      <c r="U68" s="67"/>
      <c r="V68" s="67"/>
      <c r="W68" s="69"/>
      <c r="X68" s="65"/>
      <c r="Y68" s="66"/>
      <c r="Z68" s="66"/>
      <c r="AA68" s="66"/>
      <c r="AB68" s="67" t="s">
        <v>154</v>
      </c>
      <c r="AC68" s="67"/>
      <c r="AD68" s="67"/>
      <c r="AE68" s="67"/>
      <c r="AF68" s="67"/>
      <c r="AG68" s="67"/>
      <c r="AH68" s="66"/>
      <c r="AI68" s="66"/>
      <c r="AJ68" s="66"/>
      <c r="AK68" s="66"/>
      <c r="AL68" s="66"/>
      <c r="AM68" s="66"/>
      <c r="AN68" s="66"/>
      <c r="AO68" s="67"/>
      <c r="AP68" s="67"/>
      <c r="AQ68" s="67"/>
      <c r="AR68" s="69"/>
      <c r="AS68" s="65"/>
      <c r="AT68" s="66"/>
      <c r="AU68" s="66"/>
      <c r="AV68" s="66"/>
      <c r="AW68" s="67" t="s">
        <v>154</v>
      </c>
      <c r="AX68" s="67"/>
      <c r="AY68" s="67"/>
      <c r="AZ68" s="67"/>
      <c r="BA68" s="67"/>
      <c r="BB68" s="67"/>
      <c r="BC68" s="66"/>
      <c r="BD68" s="66"/>
      <c r="BE68" s="66"/>
      <c r="BF68" s="66"/>
      <c r="BG68" s="66"/>
      <c r="BH68" s="66"/>
      <c r="BI68" s="66"/>
      <c r="BJ68" s="67"/>
      <c r="BK68" s="67"/>
      <c r="BL68" s="67"/>
      <c r="BM68" s="69"/>
      <c r="BN68" s="1">
        <f t="shared" si="1"/>
        <v>3</v>
      </c>
      <c r="BO68" s="77"/>
    </row>
    <row r="69" spans="1:68" ht="40" customHeight="1" x14ac:dyDescent="0.25">
      <c r="A69" s="80"/>
      <c r="B69" s="74" t="s">
        <v>139</v>
      </c>
      <c r="C69" s="65"/>
      <c r="D69" s="66"/>
      <c r="E69" s="66"/>
      <c r="F69" s="66"/>
      <c r="G69" s="67"/>
      <c r="H69" s="67"/>
      <c r="I69" s="67"/>
      <c r="J69" s="67"/>
      <c r="K69" s="67"/>
      <c r="L69" s="67"/>
      <c r="M69" s="66"/>
      <c r="N69" s="66"/>
      <c r="O69" s="66"/>
      <c r="P69" s="66"/>
      <c r="Q69" s="66"/>
      <c r="R69" s="66" t="s">
        <v>154</v>
      </c>
      <c r="S69" s="66" t="s">
        <v>154</v>
      </c>
      <c r="T69" s="67" t="s">
        <v>154</v>
      </c>
      <c r="U69" s="67"/>
      <c r="V69" s="67"/>
      <c r="W69" s="69"/>
      <c r="X69" s="65"/>
      <c r="Y69" s="66"/>
      <c r="Z69" s="66"/>
      <c r="AA69" s="66"/>
      <c r="AB69" s="67"/>
      <c r="AC69" s="67"/>
      <c r="AD69" s="67"/>
      <c r="AE69" s="67"/>
      <c r="AF69" s="67"/>
      <c r="AG69" s="67"/>
      <c r="AH69" s="66"/>
      <c r="AI69" s="66"/>
      <c r="AJ69" s="66"/>
      <c r="AK69" s="66"/>
      <c r="AL69" s="66"/>
      <c r="AM69" s="66" t="s">
        <v>154</v>
      </c>
      <c r="AN69" s="66" t="s">
        <v>154</v>
      </c>
      <c r="AO69" s="67" t="s">
        <v>154</v>
      </c>
      <c r="AP69" s="67"/>
      <c r="AQ69" s="67"/>
      <c r="AR69" s="69"/>
      <c r="AS69" s="65"/>
      <c r="AT69" s="66"/>
      <c r="AU69" s="66"/>
      <c r="AV69" s="66"/>
      <c r="AW69" s="67"/>
      <c r="AX69" s="67"/>
      <c r="AY69" s="67"/>
      <c r="AZ69" s="67"/>
      <c r="BA69" s="67"/>
      <c r="BB69" s="67"/>
      <c r="BC69" s="66"/>
      <c r="BD69" s="66"/>
      <c r="BE69" s="66"/>
      <c r="BF69" s="66"/>
      <c r="BG69" s="66"/>
      <c r="BH69" s="66" t="s">
        <v>154</v>
      </c>
      <c r="BI69" s="66" t="s">
        <v>154</v>
      </c>
      <c r="BJ69" s="67" t="s">
        <v>154</v>
      </c>
      <c r="BK69" s="67"/>
      <c r="BL69" s="67"/>
      <c r="BM69" s="69"/>
      <c r="BN69" s="1">
        <f t="shared" si="1"/>
        <v>9</v>
      </c>
      <c r="BO69" s="77"/>
    </row>
    <row r="70" spans="1:68" ht="40" customHeight="1" x14ac:dyDescent="0.25">
      <c r="A70" s="80"/>
      <c r="B70" s="74" t="s">
        <v>140</v>
      </c>
      <c r="C70" s="65"/>
      <c r="D70" s="66"/>
      <c r="E70" s="66"/>
      <c r="F70" s="66"/>
      <c r="G70" s="67"/>
      <c r="H70" s="67"/>
      <c r="I70" s="67"/>
      <c r="J70" s="67"/>
      <c r="K70" s="67"/>
      <c r="L70" s="67"/>
      <c r="M70" s="66"/>
      <c r="N70" s="66"/>
      <c r="O70" s="66"/>
      <c r="P70" s="66"/>
      <c r="Q70" s="66"/>
      <c r="R70" s="66"/>
      <c r="S70" s="66"/>
      <c r="T70" s="67"/>
      <c r="U70" s="67"/>
      <c r="V70" s="67"/>
      <c r="W70" s="69"/>
      <c r="X70" s="65"/>
      <c r="Y70" s="66"/>
      <c r="Z70" s="66"/>
      <c r="AA70" s="66"/>
      <c r="AB70" s="67"/>
      <c r="AC70" s="67"/>
      <c r="AD70" s="67"/>
      <c r="AE70" s="67"/>
      <c r="AF70" s="67"/>
      <c r="AG70" s="67"/>
      <c r="AH70" s="66"/>
      <c r="AI70" s="66"/>
      <c r="AJ70" s="66"/>
      <c r="AK70" s="66"/>
      <c r="AL70" s="66"/>
      <c r="AM70" s="66"/>
      <c r="AN70" s="66"/>
      <c r="AO70" s="67"/>
      <c r="AP70" s="67"/>
      <c r="AQ70" s="67"/>
      <c r="AR70" s="69"/>
      <c r="AS70" s="65"/>
      <c r="AT70" s="66"/>
      <c r="AU70" s="66"/>
      <c r="AV70" s="66"/>
      <c r="AW70" s="67"/>
      <c r="AX70" s="67"/>
      <c r="AY70" s="67"/>
      <c r="AZ70" s="67"/>
      <c r="BA70" s="67"/>
      <c r="BB70" s="67"/>
      <c r="BC70" s="66"/>
      <c r="BD70" s="66"/>
      <c r="BE70" s="66"/>
      <c r="BF70" s="66"/>
      <c r="BG70" s="66"/>
      <c r="BH70" s="66"/>
      <c r="BI70" s="66"/>
      <c r="BJ70" s="67"/>
      <c r="BK70" s="67"/>
      <c r="BL70" s="67"/>
      <c r="BM70" s="69"/>
      <c r="BN70" s="1">
        <f t="shared" si="1"/>
        <v>0</v>
      </c>
      <c r="BO70" s="77"/>
    </row>
    <row r="71" spans="1:68" ht="40" customHeight="1" x14ac:dyDescent="0.25">
      <c r="A71" s="80"/>
      <c r="B71" s="74" t="s">
        <v>141</v>
      </c>
      <c r="C71" s="65"/>
      <c r="D71" s="66"/>
      <c r="E71" s="66"/>
      <c r="F71" s="66"/>
      <c r="G71" s="67"/>
      <c r="H71" s="67"/>
      <c r="I71" s="67"/>
      <c r="J71" s="67"/>
      <c r="K71" s="67"/>
      <c r="L71" s="67"/>
      <c r="M71" s="66"/>
      <c r="N71" s="66"/>
      <c r="O71" s="66"/>
      <c r="P71" s="66"/>
      <c r="Q71" s="66"/>
      <c r="R71" s="66"/>
      <c r="S71" s="66"/>
      <c r="T71" s="67"/>
      <c r="U71" s="67"/>
      <c r="V71" s="67"/>
      <c r="W71" s="69"/>
      <c r="X71" s="65"/>
      <c r="Y71" s="66"/>
      <c r="Z71" s="66"/>
      <c r="AA71" s="66"/>
      <c r="AB71" s="67"/>
      <c r="AC71" s="67"/>
      <c r="AD71" s="67"/>
      <c r="AE71" s="67"/>
      <c r="AF71" s="67"/>
      <c r="AG71" s="67"/>
      <c r="AH71" s="66"/>
      <c r="AI71" s="66"/>
      <c r="AJ71" s="66"/>
      <c r="AK71" s="66"/>
      <c r="AL71" s="66"/>
      <c r="AM71" s="66"/>
      <c r="AN71" s="66"/>
      <c r="AO71" s="67"/>
      <c r="AP71" s="67"/>
      <c r="AQ71" s="67"/>
      <c r="AR71" s="69"/>
      <c r="AS71" s="65"/>
      <c r="AT71" s="66"/>
      <c r="AU71" s="66"/>
      <c r="AV71" s="66"/>
      <c r="AW71" s="67"/>
      <c r="AX71" s="67"/>
      <c r="AY71" s="67"/>
      <c r="AZ71" s="67"/>
      <c r="BA71" s="67"/>
      <c r="BB71" s="67"/>
      <c r="BC71" s="66"/>
      <c r="BD71" s="66"/>
      <c r="BE71" s="66"/>
      <c r="BF71" s="66"/>
      <c r="BG71" s="66"/>
      <c r="BH71" s="66"/>
      <c r="BI71" s="66"/>
      <c r="BJ71" s="67"/>
      <c r="BK71" s="67"/>
      <c r="BL71" s="67"/>
      <c r="BM71" s="69"/>
      <c r="BN71" s="1">
        <f t="shared" si="1"/>
        <v>0</v>
      </c>
      <c r="BO71" s="77"/>
    </row>
    <row r="72" spans="1:68" ht="40" customHeight="1" x14ac:dyDescent="0.25">
      <c r="A72" s="80"/>
      <c r="B72" s="74" t="s">
        <v>142</v>
      </c>
      <c r="C72" s="65"/>
      <c r="D72" s="66"/>
      <c r="E72" s="66"/>
      <c r="F72" s="66"/>
      <c r="G72" s="67"/>
      <c r="H72" s="67"/>
      <c r="I72" s="67"/>
      <c r="J72" s="67"/>
      <c r="K72" s="67"/>
      <c r="L72" s="67"/>
      <c r="M72" s="66"/>
      <c r="N72" s="66"/>
      <c r="O72" s="66"/>
      <c r="P72" s="66"/>
      <c r="Q72" s="66"/>
      <c r="R72" s="66"/>
      <c r="S72" s="66"/>
      <c r="T72" s="67"/>
      <c r="U72" s="67"/>
      <c r="V72" s="67"/>
      <c r="W72" s="69"/>
      <c r="X72" s="65"/>
      <c r="Y72" s="66"/>
      <c r="Z72" s="66"/>
      <c r="AA72" s="66"/>
      <c r="AB72" s="67"/>
      <c r="AC72" s="67"/>
      <c r="AD72" s="67"/>
      <c r="AE72" s="67"/>
      <c r="AF72" s="67"/>
      <c r="AG72" s="67"/>
      <c r="AH72" s="66"/>
      <c r="AI72" s="66"/>
      <c r="AJ72" s="66"/>
      <c r="AK72" s="66"/>
      <c r="AL72" s="66"/>
      <c r="AM72" s="66"/>
      <c r="AN72" s="66"/>
      <c r="AO72" s="67"/>
      <c r="AP72" s="67"/>
      <c r="AQ72" s="67"/>
      <c r="AR72" s="69"/>
      <c r="AS72" s="65"/>
      <c r="AT72" s="66"/>
      <c r="AU72" s="66"/>
      <c r="AV72" s="66"/>
      <c r="AW72" s="67"/>
      <c r="AX72" s="67"/>
      <c r="AY72" s="67"/>
      <c r="AZ72" s="67"/>
      <c r="BA72" s="67"/>
      <c r="BB72" s="67"/>
      <c r="BC72" s="66"/>
      <c r="BD72" s="66"/>
      <c r="BE72" s="66"/>
      <c r="BF72" s="66"/>
      <c r="BG72" s="66"/>
      <c r="BH72" s="66"/>
      <c r="BI72" s="66"/>
      <c r="BJ72" s="67"/>
      <c r="BK72" s="67"/>
      <c r="BL72" s="67"/>
      <c r="BM72" s="69"/>
      <c r="BN72" s="1">
        <f t="shared" si="1"/>
        <v>0</v>
      </c>
      <c r="BO72" s="77"/>
    </row>
    <row r="73" spans="1:68" ht="40" customHeight="1" x14ac:dyDescent="0.25">
      <c r="A73" s="81"/>
      <c r="B73" s="74" t="s">
        <v>143</v>
      </c>
      <c r="C73" s="65"/>
      <c r="D73" s="66"/>
      <c r="E73" s="66"/>
      <c r="F73" s="66"/>
      <c r="G73" s="67"/>
      <c r="H73" s="67"/>
      <c r="I73" s="67"/>
      <c r="J73" s="67"/>
      <c r="K73" s="67"/>
      <c r="L73" s="67"/>
      <c r="M73" s="66"/>
      <c r="N73" s="66"/>
      <c r="O73" s="66"/>
      <c r="P73" s="66"/>
      <c r="Q73" s="66"/>
      <c r="R73" s="66"/>
      <c r="S73" s="66"/>
      <c r="T73" s="67"/>
      <c r="U73" s="67"/>
      <c r="V73" s="67"/>
      <c r="W73" s="69"/>
      <c r="X73" s="65"/>
      <c r="Y73" s="66"/>
      <c r="Z73" s="66"/>
      <c r="AA73" s="66"/>
      <c r="AB73" s="67"/>
      <c r="AC73" s="67"/>
      <c r="AD73" s="67"/>
      <c r="AE73" s="67"/>
      <c r="AF73" s="67"/>
      <c r="AG73" s="67"/>
      <c r="AH73" s="66"/>
      <c r="AI73" s="66"/>
      <c r="AJ73" s="66"/>
      <c r="AK73" s="66"/>
      <c r="AL73" s="66"/>
      <c r="AM73" s="66"/>
      <c r="AN73" s="66"/>
      <c r="AO73" s="67"/>
      <c r="AP73" s="67"/>
      <c r="AQ73" s="67"/>
      <c r="AR73" s="69"/>
      <c r="AS73" s="65"/>
      <c r="AT73" s="66"/>
      <c r="AU73" s="66"/>
      <c r="AV73" s="66"/>
      <c r="AW73" s="67"/>
      <c r="AX73" s="67"/>
      <c r="AY73" s="67"/>
      <c r="AZ73" s="67"/>
      <c r="BA73" s="67"/>
      <c r="BB73" s="67"/>
      <c r="BC73" s="66"/>
      <c r="BD73" s="66"/>
      <c r="BE73" s="66"/>
      <c r="BF73" s="66"/>
      <c r="BG73" s="66"/>
      <c r="BH73" s="66"/>
      <c r="BI73" s="66"/>
      <c r="BJ73" s="67"/>
      <c r="BK73" s="67"/>
      <c r="BL73" s="67"/>
      <c r="BM73" s="69"/>
      <c r="BN73" s="1">
        <f t="shared" si="1"/>
        <v>0</v>
      </c>
      <c r="BO73" s="77"/>
    </row>
    <row r="74" spans="1:68" ht="40" customHeight="1" x14ac:dyDescent="0.25">
      <c r="A74" s="82" t="s">
        <v>144</v>
      </c>
      <c r="B74" s="74" t="s">
        <v>145</v>
      </c>
      <c r="C74" s="65"/>
      <c r="D74" s="66"/>
      <c r="E74" s="66"/>
      <c r="F74" s="66"/>
      <c r="G74" s="67"/>
      <c r="H74" s="67"/>
      <c r="I74" s="67"/>
      <c r="J74" s="67"/>
      <c r="K74" s="67"/>
      <c r="L74" s="67"/>
      <c r="M74" s="66"/>
      <c r="N74" s="66"/>
      <c r="O74" s="66"/>
      <c r="P74" s="66"/>
      <c r="Q74" s="66"/>
      <c r="R74" s="66"/>
      <c r="S74" s="66"/>
      <c r="T74" s="67"/>
      <c r="U74" s="67"/>
      <c r="V74" s="67"/>
      <c r="W74" s="69"/>
      <c r="X74" s="65"/>
      <c r="Y74" s="66"/>
      <c r="Z74" s="66"/>
      <c r="AA74" s="66"/>
      <c r="AB74" s="67"/>
      <c r="AC74" s="67"/>
      <c r="AD74" s="67"/>
      <c r="AE74" s="67"/>
      <c r="AF74" s="67"/>
      <c r="AG74" s="67"/>
      <c r="AH74" s="66"/>
      <c r="AI74" s="66"/>
      <c r="AJ74" s="66"/>
      <c r="AK74" s="66"/>
      <c r="AL74" s="66"/>
      <c r="AM74" s="66"/>
      <c r="AN74" s="66"/>
      <c r="AO74" s="67"/>
      <c r="AP74" s="67"/>
      <c r="AQ74" s="67"/>
      <c r="AR74" s="69"/>
      <c r="AS74" s="65"/>
      <c r="AT74" s="66"/>
      <c r="AU74" s="66"/>
      <c r="AV74" s="66"/>
      <c r="AW74" s="67"/>
      <c r="AX74" s="67"/>
      <c r="AY74" s="67"/>
      <c r="AZ74" s="67"/>
      <c r="BA74" s="67"/>
      <c r="BB74" s="67"/>
      <c r="BC74" s="66"/>
      <c r="BD74" s="66"/>
      <c r="BE74" s="66"/>
      <c r="BF74" s="66"/>
      <c r="BG74" s="66"/>
      <c r="BH74" s="66"/>
      <c r="BI74" s="66"/>
      <c r="BJ74" s="67"/>
      <c r="BK74" s="67"/>
      <c r="BL74" s="67"/>
      <c r="BM74" s="69"/>
      <c r="BN74" s="1">
        <f t="shared" si="1"/>
        <v>0</v>
      </c>
      <c r="BO74" s="77"/>
    </row>
    <row r="75" spans="1:68" ht="40" customHeight="1" x14ac:dyDescent="0.25">
      <c r="A75" s="82"/>
      <c r="B75" s="74" t="s">
        <v>146</v>
      </c>
      <c r="C75" s="65"/>
      <c r="D75" s="66"/>
      <c r="E75" s="66"/>
      <c r="F75" s="66"/>
      <c r="G75" s="67"/>
      <c r="H75" s="67"/>
      <c r="I75" s="67"/>
      <c r="J75" s="67"/>
      <c r="K75" s="67"/>
      <c r="L75" s="67"/>
      <c r="M75" s="66"/>
      <c r="N75" s="66"/>
      <c r="O75" s="66"/>
      <c r="P75" s="66"/>
      <c r="Q75" s="66"/>
      <c r="R75" s="66"/>
      <c r="S75" s="66"/>
      <c r="T75" s="67"/>
      <c r="U75" s="67"/>
      <c r="V75" s="67"/>
      <c r="W75" s="69"/>
      <c r="X75" s="65"/>
      <c r="Y75" s="66"/>
      <c r="Z75" s="66"/>
      <c r="AA75" s="66"/>
      <c r="AB75" s="67"/>
      <c r="AC75" s="67"/>
      <c r="AD75" s="67"/>
      <c r="AE75" s="67"/>
      <c r="AF75" s="67"/>
      <c r="AG75" s="67"/>
      <c r="AH75" s="66"/>
      <c r="AI75" s="66"/>
      <c r="AJ75" s="66"/>
      <c r="AK75" s="66"/>
      <c r="AL75" s="66"/>
      <c r="AM75" s="66"/>
      <c r="AN75" s="66"/>
      <c r="AO75" s="67"/>
      <c r="AP75" s="67"/>
      <c r="AQ75" s="67"/>
      <c r="AR75" s="69"/>
      <c r="AS75" s="65"/>
      <c r="AT75" s="66"/>
      <c r="AU75" s="66"/>
      <c r="AV75" s="66"/>
      <c r="AW75" s="67"/>
      <c r="AX75" s="67"/>
      <c r="AY75" s="67"/>
      <c r="AZ75" s="67"/>
      <c r="BA75" s="67"/>
      <c r="BB75" s="67"/>
      <c r="BC75" s="66"/>
      <c r="BD75" s="66"/>
      <c r="BE75" s="66"/>
      <c r="BF75" s="66"/>
      <c r="BG75" s="66"/>
      <c r="BH75" s="66"/>
      <c r="BI75" s="66"/>
      <c r="BJ75" s="67"/>
      <c r="BK75" s="67"/>
      <c r="BL75" s="67"/>
      <c r="BM75" s="69"/>
      <c r="BN75" s="1">
        <f t="shared" si="1"/>
        <v>0</v>
      </c>
      <c r="BO75" s="77"/>
    </row>
    <row r="76" spans="1:68" ht="40" customHeight="1" x14ac:dyDescent="0.25">
      <c r="A76" s="79" t="s">
        <v>147</v>
      </c>
      <c r="B76" s="74" t="s">
        <v>148</v>
      </c>
      <c r="C76" s="65"/>
      <c r="D76" s="66"/>
      <c r="E76" s="66"/>
      <c r="F76" s="66"/>
      <c r="G76" s="66"/>
      <c r="H76" s="67"/>
      <c r="I76" s="67"/>
      <c r="J76" s="67"/>
      <c r="K76" s="67"/>
      <c r="L76" s="67"/>
      <c r="M76" s="66"/>
      <c r="N76" s="66"/>
      <c r="O76" s="66"/>
      <c r="P76" s="66"/>
      <c r="Q76" s="66"/>
      <c r="R76" s="66"/>
      <c r="S76" s="66"/>
      <c r="T76" s="66"/>
      <c r="U76" s="67"/>
      <c r="V76" s="67"/>
      <c r="W76" s="69"/>
      <c r="X76" s="65"/>
      <c r="Y76" s="66"/>
      <c r="Z76" s="66"/>
      <c r="AA76" s="66"/>
      <c r="AB76" s="66"/>
      <c r="AC76" s="67"/>
      <c r="AD76" s="67"/>
      <c r="AE76" s="67"/>
      <c r="AF76" s="67"/>
      <c r="AG76" s="67"/>
      <c r="AH76" s="66"/>
      <c r="AI76" s="66"/>
      <c r="AJ76" s="66"/>
      <c r="AK76" s="66"/>
      <c r="AL76" s="66"/>
      <c r="AM76" s="66"/>
      <c r="AN76" s="66"/>
      <c r="AO76" s="66"/>
      <c r="AP76" s="67"/>
      <c r="AQ76" s="67"/>
      <c r="AR76" s="69"/>
      <c r="AS76" s="65"/>
      <c r="AT76" s="66"/>
      <c r="AU76" s="66"/>
      <c r="AV76" s="66"/>
      <c r="AW76" s="66"/>
      <c r="AX76" s="67"/>
      <c r="AY76" s="67"/>
      <c r="AZ76" s="67"/>
      <c r="BA76" s="67"/>
      <c r="BB76" s="67"/>
      <c r="BC76" s="66"/>
      <c r="BD76" s="66"/>
      <c r="BE76" s="66"/>
      <c r="BF76" s="66"/>
      <c r="BG76" s="66"/>
      <c r="BH76" s="66"/>
      <c r="BI76" s="66"/>
      <c r="BJ76" s="66"/>
      <c r="BK76" s="67"/>
      <c r="BL76" s="67"/>
      <c r="BM76" s="69"/>
      <c r="BN76" s="1">
        <f t="shared" si="1"/>
        <v>0</v>
      </c>
      <c r="BO76" s="77"/>
    </row>
    <row r="77" spans="1:68" ht="40" customHeight="1" x14ac:dyDescent="0.25">
      <c r="A77" s="80"/>
      <c r="B77" s="74" t="s">
        <v>149</v>
      </c>
      <c r="C77" s="65"/>
      <c r="D77" s="66"/>
      <c r="E77" s="66"/>
      <c r="F77" s="66"/>
      <c r="G77" s="67"/>
      <c r="H77" s="67"/>
      <c r="I77" s="67"/>
      <c r="J77" s="67"/>
      <c r="K77" s="67"/>
      <c r="L77" s="67"/>
      <c r="M77" s="66"/>
      <c r="N77" s="66"/>
      <c r="O77" s="66"/>
      <c r="P77" s="66"/>
      <c r="Q77" s="66"/>
      <c r="R77" s="66"/>
      <c r="S77" s="66"/>
      <c r="T77" s="67"/>
      <c r="U77" s="67"/>
      <c r="V77" s="67"/>
      <c r="W77" s="69"/>
      <c r="X77" s="65"/>
      <c r="Y77" s="66"/>
      <c r="Z77" s="66"/>
      <c r="AA77" s="66"/>
      <c r="AB77" s="67"/>
      <c r="AC77" s="67"/>
      <c r="AD77" s="67"/>
      <c r="AE77" s="67"/>
      <c r="AF77" s="67"/>
      <c r="AG77" s="67"/>
      <c r="AH77" s="66"/>
      <c r="AI77" s="66"/>
      <c r="AJ77" s="66"/>
      <c r="AK77" s="66"/>
      <c r="AL77" s="66"/>
      <c r="AM77" s="66"/>
      <c r="AN77" s="66"/>
      <c r="AO77" s="67"/>
      <c r="AP77" s="67"/>
      <c r="AQ77" s="67"/>
      <c r="AR77" s="69"/>
      <c r="AS77" s="65"/>
      <c r="AT77" s="66"/>
      <c r="AU77" s="66"/>
      <c r="AV77" s="66"/>
      <c r="AW77" s="67"/>
      <c r="AX77" s="67"/>
      <c r="AY77" s="67"/>
      <c r="AZ77" s="67"/>
      <c r="BA77" s="67"/>
      <c r="BB77" s="67"/>
      <c r="BC77" s="66"/>
      <c r="BD77" s="66"/>
      <c r="BE77" s="66"/>
      <c r="BF77" s="66"/>
      <c r="BG77" s="66"/>
      <c r="BH77" s="66"/>
      <c r="BI77" s="66"/>
      <c r="BJ77" s="67"/>
      <c r="BK77" s="67"/>
      <c r="BL77" s="67"/>
      <c r="BM77" s="69"/>
      <c r="BN77" s="1">
        <f t="shared" si="1"/>
        <v>0</v>
      </c>
      <c r="BO77" s="77"/>
    </row>
    <row r="78" spans="1:68" ht="40" customHeight="1" x14ac:dyDescent="0.25">
      <c r="A78" s="80"/>
      <c r="B78" s="74" t="s">
        <v>150</v>
      </c>
      <c r="C78" s="65"/>
      <c r="D78" s="66"/>
      <c r="E78" s="66"/>
      <c r="F78" s="66"/>
      <c r="G78" s="66"/>
      <c r="H78" s="67"/>
      <c r="I78" s="67"/>
      <c r="J78" s="67"/>
      <c r="K78" s="67"/>
      <c r="L78" s="67"/>
      <c r="M78" s="66"/>
      <c r="N78" s="66"/>
      <c r="O78" s="66"/>
      <c r="P78" s="66"/>
      <c r="Q78" s="66"/>
      <c r="R78" s="66"/>
      <c r="S78" s="66"/>
      <c r="T78" s="66"/>
      <c r="U78" s="67"/>
      <c r="V78" s="67"/>
      <c r="W78" s="69"/>
      <c r="X78" s="65"/>
      <c r="Y78" s="66"/>
      <c r="Z78" s="66"/>
      <c r="AA78" s="66"/>
      <c r="AB78" s="66"/>
      <c r="AC78" s="67"/>
      <c r="AD78" s="67"/>
      <c r="AE78" s="67"/>
      <c r="AF78" s="67"/>
      <c r="AG78" s="67"/>
      <c r="AH78" s="66"/>
      <c r="AI78" s="66"/>
      <c r="AJ78" s="66"/>
      <c r="AK78" s="66"/>
      <c r="AL78" s="66"/>
      <c r="AM78" s="66"/>
      <c r="AN78" s="66"/>
      <c r="AO78" s="66"/>
      <c r="AP78" s="67"/>
      <c r="AQ78" s="67"/>
      <c r="AR78" s="69"/>
      <c r="AS78" s="65"/>
      <c r="AT78" s="66"/>
      <c r="AU78" s="66"/>
      <c r="AV78" s="66"/>
      <c r="AW78" s="66"/>
      <c r="AX78" s="67"/>
      <c r="AY78" s="67"/>
      <c r="AZ78" s="67"/>
      <c r="BA78" s="67"/>
      <c r="BB78" s="67"/>
      <c r="BC78" s="66"/>
      <c r="BD78" s="66"/>
      <c r="BE78" s="66"/>
      <c r="BF78" s="66"/>
      <c r="BG78" s="66"/>
      <c r="BH78" s="66"/>
      <c r="BI78" s="66"/>
      <c r="BJ78" s="66"/>
      <c r="BK78" s="67"/>
      <c r="BL78" s="67"/>
      <c r="BM78" s="69"/>
      <c r="BN78" s="1">
        <f t="shared" si="1"/>
        <v>0</v>
      </c>
      <c r="BO78" s="77"/>
    </row>
    <row r="79" spans="1:68" ht="40" customHeight="1" x14ac:dyDescent="0.25">
      <c r="A79" s="80"/>
      <c r="B79" s="74" t="s">
        <v>151</v>
      </c>
      <c r="C79" s="65"/>
      <c r="D79" s="66"/>
      <c r="E79" s="66"/>
      <c r="F79" s="66"/>
      <c r="G79" s="67"/>
      <c r="H79" s="67"/>
      <c r="I79" s="67"/>
      <c r="J79" s="67"/>
      <c r="K79" s="67"/>
      <c r="L79" s="67"/>
      <c r="M79" s="66"/>
      <c r="N79" s="66"/>
      <c r="O79" s="66"/>
      <c r="P79" s="66"/>
      <c r="Q79" s="66"/>
      <c r="R79" s="66"/>
      <c r="S79" s="66"/>
      <c r="T79" s="67"/>
      <c r="U79" s="67"/>
      <c r="V79" s="67"/>
      <c r="W79" s="69"/>
      <c r="X79" s="65"/>
      <c r="Y79" s="66"/>
      <c r="Z79" s="66"/>
      <c r="AA79" s="66"/>
      <c r="AB79" s="67"/>
      <c r="AC79" s="67"/>
      <c r="AD79" s="67"/>
      <c r="AE79" s="67"/>
      <c r="AF79" s="67"/>
      <c r="AG79" s="67"/>
      <c r="AH79" s="66"/>
      <c r="AI79" s="66"/>
      <c r="AJ79" s="66"/>
      <c r="AK79" s="66"/>
      <c r="AL79" s="66"/>
      <c r="AM79" s="66"/>
      <c r="AN79" s="66"/>
      <c r="AO79" s="67"/>
      <c r="AP79" s="67"/>
      <c r="AQ79" s="67"/>
      <c r="AR79" s="69"/>
      <c r="AS79" s="65"/>
      <c r="AT79" s="66"/>
      <c r="AU79" s="66"/>
      <c r="AV79" s="66"/>
      <c r="AW79" s="67"/>
      <c r="AX79" s="67"/>
      <c r="AY79" s="67"/>
      <c r="AZ79" s="67"/>
      <c r="BA79" s="67"/>
      <c r="BB79" s="67"/>
      <c r="BC79" s="66"/>
      <c r="BD79" s="66"/>
      <c r="BE79" s="66"/>
      <c r="BF79" s="66"/>
      <c r="BG79" s="66"/>
      <c r="BH79" s="66"/>
      <c r="BI79" s="66"/>
      <c r="BJ79" s="67"/>
      <c r="BK79" s="67"/>
      <c r="BL79" s="67"/>
      <c r="BM79" s="69"/>
      <c r="BN79" s="1">
        <f t="shared" si="1"/>
        <v>0</v>
      </c>
      <c r="BO79" s="77"/>
    </row>
    <row r="80" spans="1:68" ht="40" customHeight="1" x14ac:dyDescent="0.25">
      <c r="A80" s="80"/>
      <c r="B80" s="74" t="s">
        <v>152</v>
      </c>
      <c r="C80" s="65"/>
      <c r="D80" s="66"/>
      <c r="E80" s="66"/>
      <c r="F80" s="66"/>
      <c r="G80" s="67"/>
      <c r="H80" s="67"/>
      <c r="I80" s="67"/>
      <c r="J80" s="67"/>
      <c r="K80" s="67"/>
      <c r="L80" s="67"/>
      <c r="M80" s="66"/>
      <c r="N80" s="66"/>
      <c r="O80" s="66"/>
      <c r="P80" s="66"/>
      <c r="Q80" s="66"/>
      <c r="R80" s="66"/>
      <c r="S80" s="66"/>
      <c r="T80" s="67"/>
      <c r="U80" s="67"/>
      <c r="V80" s="67"/>
      <c r="W80" s="69"/>
      <c r="X80" s="65"/>
      <c r="Y80" s="66"/>
      <c r="Z80" s="66"/>
      <c r="AA80" s="66"/>
      <c r="AB80" s="67"/>
      <c r="AC80" s="67"/>
      <c r="AD80" s="67"/>
      <c r="AE80" s="67"/>
      <c r="AF80" s="67"/>
      <c r="AG80" s="67"/>
      <c r="AH80" s="66"/>
      <c r="AI80" s="66"/>
      <c r="AJ80" s="66"/>
      <c r="AK80" s="66"/>
      <c r="AL80" s="66"/>
      <c r="AM80" s="66"/>
      <c r="AN80" s="66"/>
      <c r="AO80" s="67"/>
      <c r="AP80" s="67"/>
      <c r="AQ80" s="67"/>
      <c r="AR80" s="69"/>
      <c r="AS80" s="65"/>
      <c r="AT80" s="66"/>
      <c r="AU80" s="66"/>
      <c r="AV80" s="66"/>
      <c r="AW80" s="67"/>
      <c r="AX80" s="67"/>
      <c r="AY80" s="67"/>
      <c r="AZ80" s="67"/>
      <c r="BA80" s="67"/>
      <c r="BB80" s="67"/>
      <c r="BC80" s="66"/>
      <c r="BD80" s="66"/>
      <c r="BE80" s="66"/>
      <c r="BF80" s="66"/>
      <c r="BG80" s="66"/>
      <c r="BH80" s="66"/>
      <c r="BI80" s="66"/>
      <c r="BJ80" s="67"/>
      <c r="BK80" s="67"/>
      <c r="BL80" s="67"/>
      <c r="BM80" s="69"/>
      <c r="BN80" s="1">
        <f t="shared" si="1"/>
        <v>0</v>
      </c>
      <c r="BO80" s="77"/>
    </row>
    <row r="81" spans="1:67" ht="40" customHeight="1" thickBot="1" x14ac:dyDescent="0.3">
      <c r="A81" s="113"/>
      <c r="B81" s="75" t="s">
        <v>153</v>
      </c>
      <c r="C81" s="70"/>
      <c r="D81" s="71"/>
      <c r="E81" s="71"/>
      <c r="F81" s="71"/>
      <c r="G81" s="72"/>
      <c r="H81" s="72"/>
      <c r="I81" s="72"/>
      <c r="J81" s="72"/>
      <c r="K81" s="72"/>
      <c r="L81" s="72"/>
      <c r="M81" s="71"/>
      <c r="N81" s="71"/>
      <c r="O81" s="71"/>
      <c r="P81" s="71"/>
      <c r="Q81" s="71"/>
      <c r="R81" s="71"/>
      <c r="S81" s="71"/>
      <c r="T81" s="72"/>
      <c r="U81" s="72"/>
      <c r="V81" s="72"/>
      <c r="W81" s="73"/>
      <c r="X81" s="70"/>
      <c r="Y81" s="71"/>
      <c r="Z81" s="71"/>
      <c r="AA81" s="71"/>
      <c r="AB81" s="72"/>
      <c r="AC81" s="72"/>
      <c r="AD81" s="72"/>
      <c r="AE81" s="72"/>
      <c r="AF81" s="72"/>
      <c r="AG81" s="72"/>
      <c r="AH81" s="71"/>
      <c r="AI81" s="71"/>
      <c r="AJ81" s="71"/>
      <c r="AK81" s="71"/>
      <c r="AL81" s="71"/>
      <c r="AM81" s="71"/>
      <c r="AN81" s="71"/>
      <c r="AO81" s="72"/>
      <c r="AP81" s="72"/>
      <c r="AQ81" s="72"/>
      <c r="AR81" s="73"/>
      <c r="AS81" s="70"/>
      <c r="AT81" s="71"/>
      <c r="AU81" s="71"/>
      <c r="AV81" s="71"/>
      <c r="AW81" s="72"/>
      <c r="AX81" s="72"/>
      <c r="AY81" s="72"/>
      <c r="AZ81" s="72"/>
      <c r="BA81" s="72"/>
      <c r="BB81" s="72"/>
      <c r="BC81" s="71"/>
      <c r="BD81" s="71"/>
      <c r="BE81" s="71"/>
      <c r="BF81" s="71"/>
      <c r="BG81" s="71"/>
      <c r="BH81" s="71"/>
      <c r="BI81" s="71"/>
      <c r="BJ81" s="72"/>
      <c r="BK81" s="72"/>
      <c r="BL81" s="72"/>
      <c r="BM81" s="73"/>
      <c r="BN81" s="1">
        <f t="shared" si="1"/>
        <v>0</v>
      </c>
      <c r="BO81" s="78"/>
    </row>
    <row r="82" spans="1:67" ht="18" customHeight="1" thickBot="1" x14ac:dyDescent="0.3">
      <c r="A82" s="39"/>
      <c r="B82" s="40"/>
      <c r="C82" s="35"/>
      <c r="D82" s="35"/>
      <c r="E82" s="35"/>
      <c r="F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O82" s="36"/>
    </row>
    <row r="83" spans="1:67" ht="24.75" customHeight="1" x14ac:dyDescent="0.25">
      <c r="A83" s="99" t="s">
        <v>32</v>
      </c>
      <c r="B83" s="100"/>
      <c r="C83" s="48"/>
      <c r="D83" s="49"/>
      <c r="E83" s="49"/>
      <c r="F83" s="49"/>
      <c r="G83" s="50"/>
      <c r="H83" s="50"/>
      <c r="I83" s="50"/>
      <c r="J83" s="50"/>
      <c r="K83" s="50"/>
      <c r="L83" s="50"/>
      <c r="M83" s="50"/>
      <c r="N83" s="49"/>
      <c r="O83" s="49"/>
      <c r="P83" s="49"/>
      <c r="Q83" s="49"/>
      <c r="R83" s="49"/>
      <c r="S83" s="49"/>
      <c r="T83" s="49"/>
      <c r="U83" s="49"/>
      <c r="V83" s="49"/>
      <c r="W83" s="52"/>
      <c r="X83" s="48"/>
      <c r="Y83" s="49"/>
      <c r="Z83" s="49"/>
      <c r="AA83" s="49"/>
      <c r="AB83" s="50"/>
      <c r="AC83" s="50"/>
      <c r="AD83" s="50"/>
      <c r="AE83" s="50"/>
      <c r="AF83" s="50"/>
      <c r="AG83" s="50"/>
      <c r="AH83" s="50"/>
      <c r="AI83" s="49"/>
      <c r="AJ83" s="49"/>
      <c r="AK83" s="49"/>
      <c r="AL83" s="49"/>
      <c r="AM83" s="49"/>
      <c r="AN83" s="49"/>
      <c r="AO83" s="49"/>
      <c r="AP83" s="49"/>
      <c r="AQ83" s="49"/>
      <c r="AR83" s="52"/>
      <c r="AS83" s="48"/>
      <c r="AT83" s="49"/>
      <c r="AU83" s="49"/>
      <c r="AV83" s="49"/>
      <c r="AW83" s="50"/>
      <c r="AX83" s="50"/>
      <c r="AY83" s="50"/>
      <c r="AZ83" s="50"/>
      <c r="BA83" s="50"/>
      <c r="BB83" s="50"/>
      <c r="BC83" s="50"/>
      <c r="BD83" s="49"/>
      <c r="BE83" s="49"/>
      <c r="BF83" s="49"/>
      <c r="BG83" s="49"/>
      <c r="BH83" s="49"/>
      <c r="BI83" s="49"/>
      <c r="BJ83" s="49"/>
      <c r="BK83" s="49"/>
      <c r="BL83" s="49"/>
      <c r="BM83" s="52"/>
      <c r="BO83" s="10"/>
    </row>
    <row r="84" spans="1:67" ht="24.75" customHeight="1" x14ac:dyDescent="0.25">
      <c r="A84" s="121" t="s">
        <v>33</v>
      </c>
      <c r="B84" s="41" t="s">
        <v>34</v>
      </c>
      <c r="C84" s="19"/>
      <c r="D84" s="16"/>
      <c r="E84" s="16"/>
      <c r="F84" s="16"/>
      <c r="G84" s="15"/>
      <c r="H84" s="15"/>
      <c r="I84" s="15"/>
      <c r="J84" s="15"/>
      <c r="K84" s="15"/>
      <c r="L84" s="15"/>
      <c r="M84" s="15"/>
      <c r="N84" s="16"/>
      <c r="O84" s="16" t="s">
        <v>154</v>
      </c>
      <c r="P84" s="16"/>
      <c r="Q84" s="16"/>
      <c r="R84" s="16"/>
      <c r="S84" s="16"/>
      <c r="T84" s="16"/>
      <c r="U84" s="16"/>
      <c r="V84" s="16"/>
      <c r="W84" s="17"/>
      <c r="X84" s="19"/>
      <c r="Y84" s="16"/>
      <c r="Z84" s="16"/>
      <c r="AA84" s="16"/>
      <c r="AB84" s="15"/>
      <c r="AC84" s="15"/>
      <c r="AD84" s="15"/>
      <c r="AE84" s="15"/>
      <c r="AF84" s="15"/>
      <c r="AG84" s="15"/>
      <c r="AH84" s="15"/>
      <c r="AI84" s="16"/>
      <c r="AJ84" s="16" t="s">
        <v>154</v>
      </c>
      <c r="AK84" s="16"/>
      <c r="AL84" s="16"/>
      <c r="AM84" s="16"/>
      <c r="AN84" s="16"/>
      <c r="AO84" s="16"/>
      <c r="AP84" s="16"/>
      <c r="AQ84" s="16"/>
      <c r="AR84" s="17"/>
      <c r="AS84" s="19"/>
      <c r="AT84" s="16"/>
      <c r="AU84" s="16"/>
      <c r="AV84" s="16"/>
      <c r="AW84" s="15"/>
      <c r="AX84" s="15"/>
      <c r="AY84" s="15"/>
      <c r="AZ84" s="15"/>
      <c r="BA84" s="15"/>
      <c r="BB84" s="15"/>
      <c r="BC84" s="15"/>
      <c r="BD84" s="16"/>
      <c r="BE84" s="16" t="s">
        <v>154</v>
      </c>
      <c r="BF84" s="16"/>
      <c r="BG84" s="16"/>
      <c r="BH84" s="16"/>
      <c r="BI84" s="16"/>
      <c r="BJ84" s="16"/>
      <c r="BK84" s="16"/>
      <c r="BL84" s="16"/>
      <c r="BM84" s="17"/>
      <c r="BN84" s="1">
        <f t="shared" ref="BN84:BN103" si="2">COUNTIF(C84:BM84,"учтена")</f>
        <v>3</v>
      </c>
      <c r="BO84" s="18"/>
    </row>
    <row r="85" spans="1:67" ht="24.75" customHeight="1" x14ac:dyDescent="0.25">
      <c r="A85" s="121"/>
      <c r="B85" s="41" t="s">
        <v>38</v>
      </c>
      <c r="C85" s="19"/>
      <c r="D85" s="16"/>
      <c r="E85" s="16"/>
      <c r="F85" s="16"/>
      <c r="G85" s="15"/>
      <c r="H85" s="15"/>
      <c r="I85" s="15"/>
      <c r="J85" s="15"/>
      <c r="K85" s="15"/>
      <c r="L85" s="15"/>
      <c r="M85" s="15"/>
      <c r="N85" s="16"/>
      <c r="O85" s="16" t="s">
        <v>154</v>
      </c>
      <c r="P85" s="16"/>
      <c r="Q85" s="16"/>
      <c r="R85" s="16"/>
      <c r="S85" s="16"/>
      <c r="T85" s="16"/>
      <c r="U85" s="16"/>
      <c r="V85" s="16"/>
      <c r="W85" s="17"/>
      <c r="X85" s="19"/>
      <c r="Y85" s="16"/>
      <c r="Z85" s="16"/>
      <c r="AA85" s="16"/>
      <c r="AB85" s="15"/>
      <c r="AC85" s="15"/>
      <c r="AD85" s="15"/>
      <c r="AE85" s="15"/>
      <c r="AF85" s="15"/>
      <c r="AG85" s="15"/>
      <c r="AH85" s="15"/>
      <c r="AI85" s="16"/>
      <c r="AJ85" s="16" t="s">
        <v>154</v>
      </c>
      <c r="AK85" s="16"/>
      <c r="AL85" s="16"/>
      <c r="AM85" s="16"/>
      <c r="AN85" s="16"/>
      <c r="AO85" s="16"/>
      <c r="AP85" s="16"/>
      <c r="AQ85" s="16"/>
      <c r="AR85" s="17"/>
      <c r="AS85" s="19"/>
      <c r="AT85" s="16"/>
      <c r="AU85" s="16"/>
      <c r="AV85" s="16"/>
      <c r="AW85" s="15"/>
      <c r="AX85" s="15"/>
      <c r="AY85" s="15"/>
      <c r="AZ85" s="15"/>
      <c r="BA85" s="15"/>
      <c r="BB85" s="15"/>
      <c r="BC85" s="15"/>
      <c r="BD85" s="16"/>
      <c r="BE85" s="16" t="s">
        <v>154</v>
      </c>
      <c r="BF85" s="16"/>
      <c r="BG85" s="16"/>
      <c r="BH85" s="16"/>
      <c r="BI85" s="16"/>
      <c r="BJ85" s="16"/>
      <c r="BK85" s="16"/>
      <c r="BL85" s="16"/>
      <c r="BM85" s="17"/>
      <c r="BN85" s="1">
        <f t="shared" si="2"/>
        <v>3</v>
      </c>
      <c r="BO85" s="18"/>
    </row>
    <row r="86" spans="1:67" ht="24.75" customHeight="1" x14ac:dyDescent="0.25">
      <c r="A86" s="121"/>
      <c r="B86" s="41" t="s">
        <v>37</v>
      </c>
      <c r="C86" s="19"/>
      <c r="D86" s="16"/>
      <c r="E86" s="16"/>
      <c r="F86" s="16" t="s">
        <v>154</v>
      </c>
      <c r="G86" s="15"/>
      <c r="H86" s="15"/>
      <c r="I86" s="15"/>
      <c r="J86" s="15"/>
      <c r="K86" s="15"/>
      <c r="L86" s="15"/>
      <c r="M86" s="15"/>
      <c r="N86" s="16"/>
      <c r="O86" s="16" t="s">
        <v>154</v>
      </c>
      <c r="P86" s="16"/>
      <c r="Q86" s="16"/>
      <c r="R86" s="16"/>
      <c r="S86" s="16"/>
      <c r="T86" s="16"/>
      <c r="U86" s="16"/>
      <c r="V86" s="16"/>
      <c r="W86" s="17"/>
      <c r="X86" s="19"/>
      <c r="Y86" s="16"/>
      <c r="Z86" s="16"/>
      <c r="AA86" s="16" t="s">
        <v>154</v>
      </c>
      <c r="AB86" s="15"/>
      <c r="AC86" s="15"/>
      <c r="AD86" s="15"/>
      <c r="AE86" s="15"/>
      <c r="AF86" s="15"/>
      <c r="AG86" s="15"/>
      <c r="AH86" s="15"/>
      <c r="AI86" s="16"/>
      <c r="AJ86" s="16" t="s">
        <v>154</v>
      </c>
      <c r="AK86" s="16"/>
      <c r="AL86" s="16"/>
      <c r="AM86" s="16"/>
      <c r="AN86" s="16"/>
      <c r="AO86" s="16"/>
      <c r="AP86" s="16"/>
      <c r="AQ86" s="16"/>
      <c r="AR86" s="17"/>
      <c r="AS86" s="19"/>
      <c r="AT86" s="16"/>
      <c r="AU86" s="16"/>
      <c r="AV86" s="16" t="s">
        <v>154</v>
      </c>
      <c r="AW86" s="15"/>
      <c r="AX86" s="15"/>
      <c r="AY86" s="15"/>
      <c r="AZ86" s="15"/>
      <c r="BA86" s="15"/>
      <c r="BB86" s="15"/>
      <c r="BC86" s="15"/>
      <c r="BD86" s="16"/>
      <c r="BE86" s="16" t="s">
        <v>154</v>
      </c>
      <c r="BF86" s="16"/>
      <c r="BG86" s="16"/>
      <c r="BH86" s="16"/>
      <c r="BI86" s="16"/>
      <c r="BJ86" s="16"/>
      <c r="BK86" s="16"/>
      <c r="BL86" s="16"/>
      <c r="BM86" s="17"/>
      <c r="BN86" s="1">
        <f t="shared" si="2"/>
        <v>6</v>
      </c>
      <c r="BO86" s="18"/>
    </row>
    <row r="87" spans="1:67" ht="24.75" customHeight="1" x14ac:dyDescent="0.25">
      <c r="A87" s="121"/>
      <c r="B87" s="41" t="s">
        <v>36</v>
      </c>
      <c r="C87" s="19"/>
      <c r="D87" s="16"/>
      <c r="E87" s="16"/>
      <c r="F87" s="16"/>
      <c r="G87" s="15"/>
      <c r="H87" s="15"/>
      <c r="I87" s="15"/>
      <c r="J87" s="15"/>
      <c r="K87" s="15" t="s">
        <v>154</v>
      </c>
      <c r="L87" s="15"/>
      <c r="M87" s="15"/>
      <c r="N87" s="16"/>
      <c r="O87" s="16"/>
      <c r="P87" s="16"/>
      <c r="Q87" s="16"/>
      <c r="R87" s="16"/>
      <c r="S87" s="16"/>
      <c r="T87" s="16"/>
      <c r="U87" s="16"/>
      <c r="V87" s="16"/>
      <c r="W87" s="17"/>
      <c r="X87" s="19"/>
      <c r="Y87" s="16"/>
      <c r="Z87" s="16"/>
      <c r="AA87" s="16"/>
      <c r="AB87" s="15"/>
      <c r="AC87" s="15"/>
      <c r="AD87" s="15"/>
      <c r="AE87" s="15"/>
      <c r="AF87" s="15" t="s">
        <v>154</v>
      </c>
      <c r="AG87" s="15"/>
      <c r="AH87" s="15"/>
      <c r="AI87" s="16"/>
      <c r="AJ87" s="16"/>
      <c r="AK87" s="16"/>
      <c r="AL87" s="16"/>
      <c r="AM87" s="16"/>
      <c r="AN87" s="16"/>
      <c r="AO87" s="16"/>
      <c r="AP87" s="16"/>
      <c r="AQ87" s="16"/>
      <c r="AR87" s="17"/>
      <c r="AS87" s="19"/>
      <c r="AT87" s="16"/>
      <c r="AU87" s="16"/>
      <c r="AV87" s="16"/>
      <c r="AW87" s="15"/>
      <c r="AX87" s="15"/>
      <c r="AY87" s="15"/>
      <c r="AZ87" s="15"/>
      <c r="BA87" s="15" t="s">
        <v>154</v>
      </c>
      <c r="BB87" s="15"/>
      <c r="BC87" s="15"/>
      <c r="BD87" s="16"/>
      <c r="BE87" s="16"/>
      <c r="BF87" s="16"/>
      <c r="BG87" s="16"/>
      <c r="BH87" s="16"/>
      <c r="BI87" s="16"/>
      <c r="BJ87" s="16"/>
      <c r="BK87" s="16"/>
      <c r="BL87" s="16"/>
      <c r="BM87" s="17"/>
      <c r="BN87" s="1">
        <f t="shared" si="2"/>
        <v>3</v>
      </c>
      <c r="BO87" s="18"/>
    </row>
    <row r="88" spans="1:67" ht="24.75" customHeight="1" x14ac:dyDescent="0.25">
      <c r="A88" s="121"/>
      <c r="B88" s="41" t="s">
        <v>35</v>
      </c>
      <c r="C88" s="19"/>
      <c r="D88" s="16"/>
      <c r="E88" s="16"/>
      <c r="F88" s="16"/>
      <c r="G88" s="15" t="s">
        <v>154</v>
      </c>
      <c r="H88" s="15"/>
      <c r="I88" s="15"/>
      <c r="J88" s="15"/>
      <c r="K88" s="15"/>
      <c r="L88" s="15"/>
      <c r="M88" s="15"/>
      <c r="N88" s="16"/>
      <c r="O88" s="16"/>
      <c r="P88" s="16"/>
      <c r="Q88" s="16"/>
      <c r="R88" s="16"/>
      <c r="S88" s="16"/>
      <c r="T88" s="16"/>
      <c r="U88" s="16"/>
      <c r="V88" s="16"/>
      <c r="W88" s="17"/>
      <c r="X88" s="19"/>
      <c r="Y88" s="16"/>
      <c r="Z88" s="16"/>
      <c r="AA88" s="16"/>
      <c r="AB88" s="15" t="s">
        <v>154</v>
      </c>
      <c r="AC88" s="15"/>
      <c r="AD88" s="15"/>
      <c r="AE88" s="15"/>
      <c r="AF88" s="15"/>
      <c r="AG88" s="15"/>
      <c r="AH88" s="15"/>
      <c r="AI88" s="16"/>
      <c r="AJ88" s="16"/>
      <c r="AK88" s="16"/>
      <c r="AL88" s="16"/>
      <c r="AM88" s="16"/>
      <c r="AN88" s="16"/>
      <c r="AO88" s="16"/>
      <c r="AP88" s="16"/>
      <c r="AQ88" s="16"/>
      <c r="AR88" s="17"/>
      <c r="AS88" s="19"/>
      <c r="AT88" s="16"/>
      <c r="AU88" s="16"/>
      <c r="AV88" s="16"/>
      <c r="AW88" s="15" t="s">
        <v>154</v>
      </c>
      <c r="AX88" s="15"/>
      <c r="AY88" s="15"/>
      <c r="AZ88" s="15"/>
      <c r="BA88" s="15"/>
      <c r="BB88" s="15"/>
      <c r="BC88" s="15"/>
      <c r="BD88" s="16"/>
      <c r="BE88" s="16"/>
      <c r="BF88" s="16"/>
      <c r="BG88" s="16"/>
      <c r="BH88" s="16"/>
      <c r="BI88" s="16"/>
      <c r="BJ88" s="16"/>
      <c r="BK88" s="16"/>
      <c r="BL88" s="16"/>
      <c r="BM88" s="17"/>
      <c r="BN88" s="1">
        <f t="shared" si="2"/>
        <v>3</v>
      </c>
      <c r="BO88" s="18"/>
    </row>
    <row r="89" spans="1:67" ht="33" customHeight="1" x14ac:dyDescent="0.25">
      <c r="A89" s="121" t="s">
        <v>39</v>
      </c>
      <c r="B89" s="41" t="s">
        <v>40</v>
      </c>
      <c r="C89" s="19"/>
      <c r="D89" s="16"/>
      <c r="E89" s="16"/>
      <c r="F89" s="16"/>
      <c r="G89" s="15"/>
      <c r="H89" s="15"/>
      <c r="I89" s="15"/>
      <c r="J89" s="15"/>
      <c r="K89" s="15"/>
      <c r="L89" s="15"/>
      <c r="M89" s="15"/>
      <c r="N89" s="16"/>
      <c r="O89" s="16"/>
      <c r="P89" s="16" t="s">
        <v>154</v>
      </c>
      <c r="Q89" s="16"/>
      <c r="R89" s="16"/>
      <c r="S89" s="16"/>
      <c r="T89" s="16"/>
      <c r="U89" s="16"/>
      <c r="V89" s="16"/>
      <c r="W89" s="17"/>
      <c r="X89" s="19"/>
      <c r="Y89" s="16"/>
      <c r="Z89" s="16"/>
      <c r="AA89" s="16"/>
      <c r="AB89" s="15"/>
      <c r="AC89" s="15"/>
      <c r="AD89" s="15"/>
      <c r="AE89" s="15"/>
      <c r="AF89" s="15"/>
      <c r="AG89" s="15"/>
      <c r="AH89" s="15"/>
      <c r="AI89" s="16"/>
      <c r="AJ89" s="16"/>
      <c r="AK89" s="16" t="s">
        <v>154</v>
      </c>
      <c r="AL89" s="16"/>
      <c r="AM89" s="16"/>
      <c r="AN89" s="16"/>
      <c r="AO89" s="16"/>
      <c r="AP89" s="16"/>
      <c r="AQ89" s="16"/>
      <c r="AR89" s="17"/>
      <c r="AS89" s="19"/>
      <c r="AT89" s="16"/>
      <c r="AU89" s="16"/>
      <c r="AV89" s="16"/>
      <c r="AW89" s="15"/>
      <c r="AX89" s="15"/>
      <c r="AY89" s="15"/>
      <c r="AZ89" s="15"/>
      <c r="BA89" s="15"/>
      <c r="BB89" s="15"/>
      <c r="BC89" s="15"/>
      <c r="BD89" s="16"/>
      <c r="BE89" s="16"/>
      <c r="BF89" s="16" t="s">
        <v>154</v>
      </c>
      <c r="BG89" s="16"/>
      <c r="BH89" s="16"/>
      <c r="BI89" s="16"/>
      <c r="BJ89" s="16"/>
      <c r="BK89" s="16"/>
      <c r="BL89" s="16"/>
      <c r="BM89" s="17"/>
      <c r="BN89" s="1">
        <f t="shared" si="2"/>
        <v>3</v>
      </c>
      <c r="BO89" s="18"/>
    </row>
    <row r="90" spans="1:67" ht="29.25" customHeight="1" x14ac:dyDescent="0.25">
      <c r="A90" s="121"/>
      <c r="B90" s="41" t="s">
        <v>41</v>
      </c>
      <c r="C90" s="19"/>
      <c r="D90" s="16"/>
      <c r="E90" s="16"/>
      <c r="F90" s="16"/>
      <c r="G90" s="15"/>
      <c r="H90" s="15"/>
      <c r="I90" s="15" t="s">
        <v>154</v>
      </c>
      <c r="J90" s="15"/>
      <c r="K90" s="15"/>
      <c r="L90" s="15"/>
      <c r="M90" s="15"/>
      <c r="N90" s="16"/>
      <c r="O90" s="16"/>
      <c r="P90" s="16"/>
      <c r="Q90" s="16"/>
      <c r="R90" s="16"/>
      <c r="S90" s="16"/>
      <c r="T90" s="16"/>
      <c r="U90" s="16"/>
      <c r="V90" s="16"/>
      <c r="W90" s="17"/>
      <c r="X90" s="19"/>
      <c r="Y90" s="16"/>
      <c r="Z90" s="16"/>
      <c r="AA90" s="16"/>
      <c r="AB90" s="15"/>
      <c r="AC90" s="15"/>
      <c r="AD90" s="15" t="s">
        <v>154</v>
      </c>
      <c r="AE90" s="15"/>
      <c r="AF90" s="15"/>
      <c r="AG90" s="15"/>
      <c r="AH90" s="15"/>
      <c r="AI90" s="16"/>
      <c r="AJ90" s="16"/>
      <c r="AK90" s="16"/>
      <c r="AL90" s="16"/>
      <c r="AM90" s="16"/>
      <c r="AN90" s="16"/>
      <c r="AO90" s="16"/>
      <c r="AP90" s="16"/>
      <c r="AQ90" s="16"/>
      <c r="AR90" s="17"/>
      <c r="AS90" s="19"/>
      <c r="AT90" s="16"/>
      <c r="AU90" s="16"/>
      <c r="AV90" s="16"/>
      <c r="AW90" s="15"/>
      <c r="AX90" s="15"/>
      <c r="AY90" s="15" t="s">
        <v>154</v>
      </c>
      <c r="AZ90" s="15"/>
      <c r="BA90" s="15"/>
      <c r="BB90" s="15"/>
      <c r="BC90" s="15"/>
      <c r="BD90" s="16"/>
      <c r="BE90" s="16"/>
      <c r="BF90" s="16"/>
      <c r="BG90" s="16"/>
      <c r="BH90" s="16"/>
      <c r="BI90" s="16"/>
      <c r="BJ90" s="16"/>
      <c r="BK90" s="16"/>
      <c r="BL90" s="16"/>
      <c r="BM90" s="17"/>
      <c r="BN90" s="1">
        <f t="shared" si="2"/>
        <v>3</v>
      </c>
      <c r="BO90" s="18"/>
    </row>
    <row r="91" spans="1:67" ht="42.75" customHeight="1" x14ac:dyDescent="0.25">
      <c r="A91" s="121"/>
      <c r="B91" s="41" t="s">
        <v>42</v>
      </c>
      <c r="C91" s="19"/>
      <c r="D91" s="16"/>
      <c r="E91" s="16"/>
      <c r="F91" s="16"/>
      <c r="G91" s="15"/>
      <c r="H91" s="15"/>
      <c r="I91" s="15"/>
      <c r="J91" s="15" t="s">
        <v>154</v>
      </c>
      <c r="K91" s="15"/>
      <c r="L91" s="15"/>
      <c r="M91" s="15"/>
      <c r="N91" s="16"/>
      <c r="O91" s="16"/>
      <c r="P91" s="16"/>
      <c r="Q91" s="16"/>
      <c r="R91" s="16"/>
      <c r="S91" s="16"/>
      <c r="T91" s="16"/>
      <c r="U91" s="16"/>
      <c r="V91" s="16"/>
      <c r="W91" s="17"/>
      <c r="X91" s="19"/>
      <c r="Y91" s="16"/>
      <c r="Z91" s="16"/>
      <c r="AA91" s="16"/>
      <c r="AB91" s="15"/>
      <c r="AC91" s="15"/>
      <c r="AD91" s="15"/>
      <c r="AE91" s="15" t="s">
        <v>154</v>
      </c>
      <c r="AF91" s="15"/>
      <c r="AG91" s="15"/>
      <c r="AH91" s="15"/>
      <c r="AI91" s="16"/>
      <c r="AJ91" s="16"/>
      <c r="AK91" s="16"/>
      <c r="AL91" s="16"/>
      <c r="AM91" s="16"/>
      <c r="AN91" s="16"/>
      <c r="AO91" s="16"/>
      <c r="AP91" s="16"/>
      <c r="AQ91" s="16"/>
      <c r="AR91" s="17"/>
      <c r="AS91" s="19"/>
      <c r="AT91" s="16"/>
      <c r="AU91" s="16"/>
      <c r="AV91" s="16"/>
      <c r="AW91" s="15"/>
      <c r="AX91" s="15"/>
      <c r="AY91" s="15"/>
      <c r="AZ91" s="15" t="s">
        <v>154</v>
      </c>
      <c r="BA91" s="15"/>
      <c r="BB91" s="15"/>
      <c r="BC91" s="15"/>
      <c r="BD91" s="16"/>
      <c r="BE91" s="16"/>
      <c r="BF91" s="16"/>
      <c r="BG91" s="16"/>
      <c r="BH91" s="16"/>
      <c r="BI91" s="16"/>
      <c r="BJ91" s="16"/>
      <c r="BK91" s="16"/>
      <c r="BL91" s="16"/>
      <c r="BM91" s="17"/>
      <c r="BN91" s="1">
        <f t="shared" si="2"/>
        <v>3</v>
      </c>
      <c r="BO91" s="18"/>
    </row>
    <row r="92" spans="1:67" ht="27" customHeight="1" x14ac:dyDescent="0.25">
      <c r="A92" s="121"/>
      <c r="B92" s="41" t="s">
        <v>43</v>
      </c>
      <c r="C92" s="19"/>
      <c r="D92" s="16"/>
      <c r="E92" s="16"/>
      <c r="F92" s="16"/>
      <c r="G92" s="15"/>
      <c r="H92" s="15"/>
      <c r="I92" s="15"/>
      <c r="J92" s="15" t="s">
        <v>154</v>
      </c>
      <c r="K92" s="15"/>
      <c r="L92" s="15"/>
      <c r="M92" s="15"/>
      <c r="N92" s="16"/>
      <c r="O92" s="16"/>
      <c r="P92" s="16"/>
      <c r="Q92" s="16"/>
      <c r="R92" s="16"/>
      <c r="S92" s="16"/>
      <c r="T92" s="16"/>
      <c r="U92" s="16"/>
      <c r="V92" s="16"/>
      <c r="W92" s="17"/>
      <c r="X92" s="19"/>
      <c r="Y92" s="16"/>
      <c r="Z92" s="16"/>
      <c r="AA92" s="16"/>
      <c r="AB92" s="15"/>
      <c r="AC92" s="15"/>
      <c r="AD92" s="15"/>
      <c r="AE92" s="15" t="s">
        <v>154</v>
      </c>
      <c r="AF92" s="15"/>
      <c r="AG92" s="15"/>
      <c r="AH92" s="15"/>
      <c r="AI92" s="16"/>
      <c r="AJ92" s="16"/>
      <c r="AK92" s="16"/>
      <c r="AL92" s="16"/>
      <c r="AM92" s="16"/>
      <c r="AN92" s="16"/>
      <c r="AO92" s="16"/>
      <c r="AP92" s="16"/>
      <c r="AQ92" s="16"/>
      <c r="AR92" s="17"/>
      <c r="AS92" s="19"/>
      <c r="AT92" s="16"/>
      <c r="AU92" s="16"/>
      <c r="AV92" s="16"/>
      <c r="AW92" s="15"/>
      <c r="AX92" s="15"/>
      <c r="AY92" s="15"/>
      <c r="AZ92" s="15" t="s">
        <v>154</v>
      </c>
      <c r="BA92" s="15"/>
      <c r="BB92" s="15"/>
      <c r="BC92" s="15"/>
      <c r="BD92" s="16"/>
      <c r="BE92" s="16"/>
      <c r="BF92" s="16"/>
      <c r="BG92" s="16"/>
      <c r="BH92" s="16"/>
      <c r="BI92" s="16"/>
      <c r="BJ92" s="16"/>
      <c r="BK92" s="16"/>
      <c r="BL92" s="16"/>
      <c r="BM92" s="17"/>
      <c r="BN92" s="1">
        <f t="shared" si="2"/>
        <v>3</v>
      </c>
      <c r="BO92" s="18"/>
    </row>
    <row r="93" spans="1:67" ht="31.5" customHeight="1" x14ac:dyDescent="0.25">
      <c r="A93" s="121"/>
      <c r="B93" s="41" t="s">
        <v>44</v>
      </c>
      <c r="C93" s="19"/>
      <c r="D93" s="16"/>
      <c r="E93" s="16"/>
      <c r="F93" s="16"/>
      <c r="G93" s="15"/>
      <c r="H93" s="15"/>
      <c r="I93" s="15"/>
      <c r="J93" s="15"/>
      <c r="K93" s="15"/>
      <c r="L93" s="15"/>
      <c r="M93" s="15"/>
      <c r="N93" s="16"/>
      <c r="O93" s="16"/>
      <c r="P93" s="16"/>
      <c r="Q93" s="16"/>
      <c r="R93" s="16"/>
      <c r="S93" s="16"/>
      <c r="T93" s="16" t="s">
        <v>154</v>
      </c>
      <c r="U93" s="16"/>
      <c r="V93" s="16"/>
      <c r="W93" s="17"/>
      <c r="X93" s="19"/>
      <c r="Y93" s="16"/>
      <c r="Z93" s="16"/>
      <c r="AA93" s="16"/>
      <c r="AB93" s="15"/>
      <c r="AC93" s="15"/>
      <c r="AD93" s="15"/>
      <c r="AE93" s="15"/>
      <c r="AF93" s="15"/>
      <c r="AG93" s="15"/>
      <c r="AH93" s="15"/>
      <c r="AI93" s="16"/>
      <c r="AJ93" s="16"/>
      <c r="AK93" s="16"/>
      <c r="AL93" s="16"/>
      <c r="AM93" s="16"/>
      <c r="AN93" s="16"/>
      <c r="AO93" s="16" t="s">
        <v>154</v>
      </c>
      <c r="AP93" s="16"/>
      <c r="AQ93" s="16"/>
      <c r="AR93" s="17"/>
      <c r="AS93" s="19"/>
      <c r="AT93" s="16"/>
      <c r="AU93" s="16"/>
      <c r="AV93" s="16"/>
      <c r="AW93" s="15"/>
      <c r="AX93" s="15"/>
      <c r="AY93" s="15"/>
      <c r="AZ93" s="15"/>
      <c r="BA93" s="15"/>
      <c r="BB93" s="15"/>
      <c r="BC93" s="15"/>
      <c r="BD93" s="16"/>
      <c r="BE93" s="16"/>
      <c r="BF93" s="16"/>
      <c r="BG93" s="16"/>
      <c r="BH93" s="16"/>
      <c r="BI93" s="16"/>
      <c r="BJ93" s="16" t="s">
        <v>154</v>
      </c>
      <c r="BK93" s="16"/>
      <c r="BL93" s="16"/>
      <c r="BM93" s="17"/>
      <c r="BN93" s="1">
        <f t="shared" si="2"/>
        <v>3</v>
      </c>
      <c r="BO93" s="18"/>
    </row>
    <row r="94" spans="1:67" ht="44.25" customHeight="1" x14ac:dyDescent="0.25">
      <c r="A94" s="121" t="s">
        <v>45</v>
      </c>
      <c r="B94" s="41" t="s">
        <v>46</v>
      </c>
      <c r="C94" s="19"/>
      <c r="D94" s="16"/>
      <c r="E94" s="16"/>
      <c r="F94" s="16"/>
      <c r="G94" s="15"/>
      <c r="H94" s="15"/>
      <c r="I94" s="15"/>
      <c r="J94" s="15"/>
      <c r="K94" s="15"/>
      <c r="L94" s="15"/>
      <c r="M94" s="15"/>
      <c r="N94" s="16"/>
      <c r="O94" s="16" t="s">
        <v>154</v>
      </c>
      <c r="P94" s="16"/>
      <c r="Q94" s="16"/>
      <c r="R94" s="16"/>
      <c r="S94" s="16"/>
      <c r="T94" s="16"/>
      <c r="U94" s="16"/>
      <c r="V94" s="16"/>
      <c r="W94" s="17"/>
      <c r="X94" s="19"/>
      <c r="Y94" s="16"/>
      <c r="Z94" s="16"/>
      <c r="AA94" s="16"/>
      <c r="AB94" s="15"/>
      <c r="AC94" s="15"/>
      <c r="AD94" s="15"/>
      <c r="AE94" s="15"/>
      <c r="AF94" s="15"/>
      <c r="AG94" s="15"/>
      <c r="AH94" s="15"/>
      <c r="AI94" s="16"/>
      <c r="AJ94" s="16" t="s">
        <v>154</v>
      </c>
      <c r="AK94" s="16"/>
      <c r="AL94" s="16"/>
      <c r="AM94" s="16"/>
      <c r="AN94" s="16"/>
      <c r="AO94" s="16"/>
      <c r="AP94" s="16"/>
      <c r="AQ94" s="16"/>
      <c r="AR94" s="17"/>
      <c r="AS94" s="19"/>
      <c r="AT94" s="16"/>
      <c r="AU94" s="16"/>
      <c r="AV94" s="16"/>
      <c r="AW94" s="15"/>
      <c r="AX94" s="15"/>
      <c r="AY94" s="15"/>
      <c r="AZ94" s="15"/>
      <c r="BA94" s="15"/>
      <c r="BB94" s="15"/>
      <c r="BC94" s="15"/>
      <c r="BD94" s="16"/>
      <c r="BE94" s="16" t="s">
        <v>154</v>
      </c>
      <c r="BF94" s="16"/>
      <c r="BG94" s="16"/>
      <c r="BH94" s="16"/>
      <c r="BI94" s="16"/>
      <c r="BJ94" s="16"/>
      <c r="BK94" s="16"/>
      <c r="BL94" s="16"/>
      <c r="BM94" s="17"/>
      <c r="BN94" s="1">
        <f t="shared" si="2"/>
        <v>3</v>
      </c>
      <c r="BO94" s="18"/>
    </row>
    <row r="95" spans="1:67" ht="33" customHeight="1" x14ac:dyDescent="0.25">
      <c r="A95" s="121"/>
      <c r="B95" s="41" t="s">
        <v>47</v>
      </c>
      <c r="C95" s="19"/>
      <c r="D95" s="16"/>
      <c r="E95" s="16"/>
      <c r="F95" s="16"/>
      <c r="G95" s="15"/>
      <c r="H95" s="15"/>
      <c r="I95" s="15"/>
      <c r="J95" s="15"/>
      <c r="K95" s="15"/>
      <c r="L95" s="15"/>
      <c r="M95" s="15"/>
      <c r="N95" s="16"/>
      <c r="O95" s="16" t="s">
        <v>154</v>
      </c>
      <c r="P95" s="16"/>
      <c r="Q95" s="16"/>
      <c r="R95" s="16"/>
      <c r="S95" s="16"/>
      <c r="T95" s="16"/>
      <c r="U95" s="16"/>
      <c r="V95" s="16"/>
      <c r="W95" s="17"/>
      <c r="X95" s="19"/>
      <c r="Y95" s="16"/>
      <c r="Z95" s="16"/>
      <c r="AA95" s="16"/>
      <c r="AB95" s="15"/>
      <c r="AC95" s="15"/>
      <c r="AD95" s="15"/>
      <c r="AE95" s="15"/>
      <c r="AF95" s="15"/>
      <c r="AG95" s="15"/>
      <c r="AH95" s="15"/>
      <c r="AI95" s="16"/>
      <c r="AJ95" s="16" t="s">
        <v>154</v>
      </c>
      <c r="AK95" s="16"/>
      <c r="AL95" s="16"/>
      <c r="AM95" s="16"/>
      <c r="AN95" s="16"/>
      <c r="AO95" s="16"/>
      <c r="AP95" s="16"/>
      <c r="AQ95" s="16"/>
      <c r="AR95" s="17"/>
      <c r="AS95" s="19"/>
      <c r="AT95" s="16"/>
      <c r="AU95" s="16"/>
      <c r="AV95" s="16"/>
      <c r="AW95" s="15"/>
      <c r="AX95" s="15"/>
      <c r="AY95" s="15"/>
      <c r="AZ95" s="15"/>
      <c r="BA95" s="15"/>
      <c r="BB95" s="15"/>
      <c r="BC95" s="15"/>
      <c r="BD95" s="16"/>
      <c r="BE95" s="16" t="s">
        <v>154</v>
      </c>
      <c r="BF95" s="16"/>
      <c r="BG95" s="16"/>
      <c r="BH95" s="16"/>
      <c r="BI95" s="16"/>
      <c r="BJ95" s="16"/>
      <c r="BK95" s="16"/>
      <c r="BL95" s="16"/>
      <c r="BM95" s="17"/>
      <c r="BN95" s="1">
        <f t="shared" si="2"/>
        <v>3</v>
      </c>
      <c r="BO95" s="18"/>
    </row>
    <row r="96" spans="1:67" ht="30" customHeight="1" x14ac:dyDescent="0.25">
      <c r="A96" s="121"/>
      <c r="B96" s="41" t="s">
        <v>48</v>
      </c>
      <c r="C96" s="19"/>
      <c r="D96" s="16"/>
      <c r="E96" s="16" t="s">
        <v>154</v>
      </c>
      <c r="F96" s="16"/>
      <c r="G96" s="15"/>
      <c r="H96" s="15"/>
      <c r="I96" s="15"/>
      <c r="J96" s="15"/>
      <c r="K96" s="15"/>
      <c r="L96" s="15"/>
      <c r="M96" s="15"/>
      <c r="N96" s="16"/>
      <c r="O96" s="16"/>
      <c r="P96" s="16"/>
      <c r="Q96" s="16"/>
      <c r="R96" s="16"/>
      <c r="S96" s="16"/>
      <c r="T96" s="16"/>
      <c r="U96" s="16"/>
      <c r="V96" s="16"/>
      <c r="W96" s="17"/>
      <c r="X96" s="19"/>
      <c r="Y96" s="16"/>
      <c r="Z96" s="16" t="s">
        <v>154</v>
      </c>
      <c r="AA96" s="16"/>
      <c r="AB96" s="15"/>
      <c r="AC96" s="15"/>
      <c r="AD96" s="15"/>
      <c r="AE96" s="15"/>
      <c r="AF96" s="15"/>
      <c r="AG96" s="15"/>
      <c r="AH96" s="15"/>
      <c r="AI96" s="16"/>
      <c r="AJ96" s="16"/>
      <c r="AK96" s="16"/>
      <c r="AL96" s="16"/>
      <c r="AM96" s="16"/>
      <c r="AN96" s="16"/>
      <c r="AO96" s="16"/>
      <c r="AP96" s="16"/>
      <c r="AQ96" s="16"/>
      <c r="AR96" s="17"/>
      <c r="AS96" s="19"/>
      <c r="AT96" s="16"/>
      <c r="AU96" s="16" t="s">
        <v>154</v>
      </c>
      <c r="AV96" s="16"/>
      <c r="AW96" s="15"/>
      <c r="AX96" s="15"/>
      <c r="AY96" s="15"/>
      <c r="AZ96" s="15"/>
      <c r="BA96" s="15"/>
      <c r="BB96" s="15"/>
      <c r="BC96" s="15"/>
      <c r="BD96" s="16"/>
      <c r="BE96" s="16"/>
      <c r="BF96" s="16"/>
      <c r="BG96" s="16"/>
      <c r="BH96" s="16"/>
      <c r="BI96" s="16"/>
      <c r="BJ96" s="16"/>
      <c r="BK96" s="16"/>
      <c r="BL96" s="16"/>
      <c r="BM96" s="17"/>
      <c r="BN96" s="1">
        <f t="shared" si="2"/>
        <v>3</v>
      </c>
      <c r="BO96" s="18"/>
    </row>
    <row r="97" spans="1:67" ht="42.75" customHeight="1" x14ac:dyDescent="0.25">
      <c r="A97" s="121"/>
      <c r="B97" s="41" t="s">
        <v>49</v>
      </c>
      <c r="C97" s="19"/>
      <c r="D97" s="16"/>
      <c r="E97" s="16"/>
      <c r="F97" s="16" t="s">
        <v>154</v>
      </c>
      <c r="G97" s="15"/>
      <c r="H97" s="15"/>
      <c r="I97" s="15"/>
      <c r="J97" s="15"/>
      <c r="K97" s="15"/>
      <c r="L97" s="15"/>
      <c r="M97" s="15"/>
      <c r="N97" s="16"/>
      <c r="O97" s="16"/>
      <c r="P97" s="16"/>
      <c r="Q97" s="16"/>
      <c r="R97" s="16"/>
      <c r="S97" s="16"/>
      <c r="T97" s="16"/>
      <c r="U97" s="16"/>
      <c r="V97" s="16"/>
      <c r="W97" s="17"/>
      <c r="X97" s="19"/>
      <c r="Y97" s="16"/>
      <c r="Z97" s="16"/>
      <c r="AA97" s="16" t="s">
        <v>154</v>
      </c>
      <c r="AB97" s="15"/>
      <c r="AC97" s="15"/>
      <c r="AD97" s="15"/>
      <c r="AE97" s="15"/>
      <c r="AF97" s="15"/>
      <c r="AG97" s="15"/>
      <c r="AH97" s="15"/>
      <c r="AI97" s="16"/>
      <c r="AJ97" s="16"/>
      <c r="AK97" s="16"/>
      <c r="AL97" s="16"/>
      <c r="AM97" s="16"/>
      <c r="AN97" s="16"/>
      <c r="AO97" s="16"/>
      <c r="AP97" s="16"/>
      <c r="AQ97" s="16"/>
      <c r="AR97" s="17"/>
      <c r="AS97" s="19"/>
      <c r="AT97" s="16"/>
      <c r="AU97" s="16"/>
      <c r="AV97" s="16" t="s">
        <v>154</v>
      </c>
      <c r="AW97" s="15"/>
      <c r="AX97" s="15"/>
      <c r="AY97" s="15"/>
      <c r="AZ97" s="15"/>
      <c r="BA97" s="15"/>
      <c r="BB97" s="15"/>
      <c r="BC97" s="15"/>
      <c r="BD97" s="16"/>
      <c r="BE97" s="16"/>
      <c r="BF97" s="16"/>
      <c r="BG97" s="16"/>
      <c r="BH97" s="16"/>
      <c r="BI97" s="16"/>
      <c r="BJ97" s="16"/>
      <c r="BK97" s="16"/>
      <c r="BL97" s="16"/>
      <c r="BM97" s="17"/>
      <c r="BN97" s="1">
        <f t="shared" si="2"/>
        <v>3</v>
      </c>
      <c r="BO97" s="18"/>
    </row>
    <row r="98" spans="1:67" ht="30.75" customHeight="1" x14ac:dyDescent="0.25">
      <c r="A98" s="121" t="s">
        <v>50</v>
      </c>
      <c r="B98" s="41" t="s">
        <v>51</v>
      </c>
      <c r="C98" s="19"/>
      <c r="D98" s="16"/>
      <c r="E98" s="16"/>
      <c r="F98" s="16"/>
      <c r="G98" s="15"/>
      <c r="H98" s="15"/>
      <c r="I98" s="15"/>
      <c r="J98" s="15"/>
      <c r="K98" s="15"/>
      <c r="L98" s="15"/>
      <c r="M98" s="15"/>
      <c r="N98" s="16"/>
      <c r="O98" s="16" t="s">
        <v>154</v>
      </c>
      <c r="P98" s="16"/>
      <c r="Q98" s="16"/>
      <c r="R98" s="16"/>
      <c r="S98" s="16"/>
      <c r="T98" s="16"/>
      <c r="U98" s="16"/>
      <c r="V98" s="16"/>
      <c r="W98" s="17"/>
      <c r="X98" s="19"/>
      <c r="Y98" s="16"/>
      <c r="Z98" s="16"/>
      <c r="AA98" s="16"/>
      <c r="AB98" s="15"/>
      <c r="AC98" s="15"/>
      <c r="AD98" s="15"/>
      <c r="AE98" s="15"/>
      <c r="AF98" s="15"/>
      <c r="AG98" s="15"/>
      <c r="AH98" s="15"/>
      <c r="AI98" s="16"/>
      <c r="AJ98" s="16" t="s">
        <v>154</v>
      </c>
      <c r="AK98" s="16"/>
      <c r="AL98" s="16"/>
      <c r="AM98" s="16"/>
      <c r="AN98" s="16"/>
      <c r="AO98" s="16"/>
      <c r="AP98" s="16"/>
      <c r="AQ98" s="16"/>
      <c r="AR98" s="17"/>
      <c r="AS98" s="19"/>
      <c r="AT98" s="16"/>
      <c r="AU98" s="16"/>
      <c r="AV98" s="16"/>
      <c r="AW98" s="15"/>
      <c r="AX98" s="15"/>
      <c r="AY98" s="15"/>
      <c r="AZ98" s="15"/>
      <c r="BA98" s="15"/>
      <c r="BB98" s="15"/>
      <c r="BC98" s="15"/>
      <c r="BD98" s="16"/>
      <c r="BE98" s="16" t="s">
        <v>154</v>
      </c>
      <c r="BF98" s="16"/>
      <c r="BG98" s="16"/>
      <c r="BH98" s="16"/>
      <c r="BI98" s="16"/>
      <c r="BJ98" s="16"/>
      <c r="BK98" s="16"/>
      <c r="BL98" s="16"/>
      <c r="BM98" s="17"/>
      <c r="BN98" s="1">
        <f t="shared" si="2"/>
        <v>3</v>
      </c>
      <c r="BO98" s="18"/>
    </row>
    <row r="99" spans="1:67" ht="42" customHeight="1" x14ac:dyDescent="0.25">
      <c r="A99" s="121"/>
      <c r="B99" s="41" t="s">
        <v>52</v>
      </c>
      <c r="C99" s="19"/>
      <c r="D99" s="16"/>
      <c r="E99" s="16"/>
      <c r="F99" s="16" t="s">
        <v>154</v>
      </c>
      <c r="G99" s="15"/>
      <c r="H99" s="15"/>
      <c r="I99" s="15"/>
      <c r="J99" s="15"/>
      <c r="K99" s="15"/>
      <c r="L99" s="15"/>
      <c r="M99" s="15"/>
      <c r="N99" s="16"/>
      <c r="O99" s="16"/>
      <c r="P99" s="16"/>
      <c r="Q99" s="16"/>
      <c r="R99" s="16"/>
      <c r="S99" s="16"/>
      <c r="T99" s="16"/>
      <c r="U99" s="16"/>
      <c r="V99" s="16"/>
      <c r="W99" s="17"/>
      <c r="X99" s="19"/>
      <c r="Y99" s="16"/>
      <c r="Z99" s="16"/>
      <c r="AA99" s="16" t="s">
        <v>154</v>
      </c>
      <c r="AB99" s="15"/>
      <c r="AC99" s="15"/>
      <c r="AD99" s="15"/>
      <c r="AE99" s="15"/>
      <c r="AF99" s="15"/>
      <c r="AG99" s="15"/>
      <c r="AH99" s="15"/>
      <c r="AI99" s="16"/>
      <c r="AJ99" s="16"/>
      <c r="AK99" s="16"/>
      <c r="AL99" s="16"/>
      <c r="AM99" s="16"/>
      <c r="AN99" s="16"/>
      <c r="AO99" s="16"/>
      <c r="AP99" s="16"/>
      <c r="AQ99" s="16"/>
      <c r="AR99" s="17"/>
      <c r="AS99" s="19"/>
      <c r="AT99" s="16"/>
      <c r="AU99" s="16"/>
      <c r="AV99" s="16" t="s">
        <v>154</v>
      </c>
      <c r="AW99" s="15"/>
      <c r="AX99" s="15"/>
      <c r="AY99" s="15"/>
      <c r="AZ99" s="15"/>
      <c r="BA99" s="15"/>
      <c r="BB99" s="15"/>
      <c r="BC99" s="15"/>
      <c r="BD99" s="16"/>
      <c r="BE99" s="16"/>
      <c r="BF99" s="16"/>
      <c r="BG99" s="16"/>
      <c r="BH99" s="16"/>
      <c r="BI99" s="16"/>
      <c r="BJ99" s="16"/>
      <c r="BK99" s="16"/>
      <c r="BL99" s="16"/>
      <c r="BM99" s="17"/>
      <c r="BN99" s="1">
        <f t="shared" si="2"/>
        <v>3</v>
      </c>
      <c r="BO99" s="18"/>
    </row>
    <row r="100" spans="1:67" ht="42.75" customHeight="1" x14ac:dyDescent="0.25">
      <c r="A100" s="121"/>
      <c r="B100" s="41" t="s">
        <v>53</v>
      </c>
      <c r="C100" s="19"/>
      <c r="D100" s="16"/>
      <c r="E100" s="16"/>
      <c r="F100" s="16"/>
      <c r="G100" s="15"/>
      <c r="H100" s="15" t="s">
        <v>154</v>
      </c>
      <c r="I100" s="15"/>
      <c r="J100" s="15"/>
      <c r="K100" s="15"/>
      <c r="L100" s="15"/>
      <c r="M100" s="15"/>
      <c r="N100" s="16"/>
      <c r="O100" s="16"/>
      <c r="P100" s="16"/>
      <c r="Q100" s="16"/>
      <c r="R100" s="16"/>
      <c r="S100" s="16"/>
      <c r="T100" s="16"/>
      <c r="U100" s="16"/>
      <c r="V100" s="16"/>
      <c r="W100" s="17"/>
      <c r="X100" s="19"/>
      <c r="Y100" s="16"/>
      <c r="Z100" s="16"/>
      <c r="AA100" s="16"/>
      <c r="AB100" s="15"/>
      <c r="AC100" s="15" t="s">
        <v>154</v>
      </c>
      <c r="AD100" s="15"/>
      <c r="AE100" s="15"/>
      <c r="AF100" s="15"/>
      <c r="AG100" s="15"/>
      <c r="AH100" s="15"/>
      <c r="AI100" s="16"/>
      <c r="AJ100" s="16"/>
      <c r="AK100" s="16"/>
      <c r="AL100" s="16"/>
      <c r="AM100" s="16"/>
      <c r="AN100" s="16"/>
      <c r="AO100" s="16"/>
      <c r="AP100" s="16"/>
      <c r="AQ100" s="16"/>
      <c r="AR100" s="17"/>
      <c r="AS100" s="19"/>
      <c r="AT100" s="16"/>
      <c r="AU100" s="16"/>
      <c r="AV100" s="16"/>
      <c r="AW100" s="15"/>
      <c r="AX100" s="15" t="s">
        <v>154</v>
      </c>
      <c r="AY100" s="15"/>
      <c r="AZ100" s="15"/>
      <c r="BA100" s="15"/>
      <c r="BB100" s="15"/>
      <c r="BC100" s="15"/>
      <c r="BD100" s="16"/>
      <c r="BE100" s="16"/>
      <c r="BF100" s="16"/>
      <c r="BG100" s="16"/>
      <c r="BH100" s="16"/>
      <c r="BI100" s="16"/>
      <c r="BJ100" s="16"/>
      <c r="BK100" s="16"/>
      <c r="BL100" s="16"/>
      <c r="BM100" s="17"/>
      <c r="BN100" s="1">
        <f t="shared" si="2"/>
        <v>3</v>
      </c>
      <c r="BO100" s="18"/>
    </row>
    <row r="101" spans="1:67" ht="69.75" customHeight="1" x14ac:dyDescent="0.25">
      <c r="A101" s="121" t="s">
        <v>54</v>
      </c>
      <c r="B101" s="41" t="s">
        <v>55</v>
      </c>
      <c r="C101" s="19"/>
      <c r="D101" s="16"/>
      <c r="E101" s="16"/>
      <c r="F101" s="16"/>
      <c r="G101" s="15"/>
      <c r="H101" s="15"/>
      <c r="I101" s="15"/>
      <c r="J101" s="15"/>
      <c r="K101" s="15"/>
      <c r="L101" s="15"/>
      <c r="M101" s="15"/>
      <c r="N101" s="16"/>
      <c r="O101" s="16"/>
      <c r="P101" s="16"/>
      <c r="Q101" s="16"/>
      <c r="R101" s="16"/>
      <c r="S101" s="16"/>
      <c r="T101" s="16" t="s">
        <v>154</v>
      </c>
      <c r="U101" s="16"/>
      <c r="V101" s="16"/>
      <c r="W101" s="17"/>
      <c r="X101" s="19"/>
      <c r="Y101" s="16"/>
      <c r="Z101" s="16"/>
      <c r="AA101" s="16"/>
      <c r="AB101" s="15"/>
      <c r="AC101" s="15"/>
      <c r="AD101" s="15"/>
      <c r="AE101" s="15"/>
      <c r="AF101" s="15"/>
      <c r="AG101" s="15"/>
      <c r="AH101" s="15"/>
      <c r="AI101" s="16"/>
      <c r="AJ101" s="16"/>
      <c r="AK101" s="16"/>
      <c r="AL101" s="16"/>
      <c r="AM101" s="16"/>
      <c r="AN101" s="16"/>
      <c r="AO101" s="16" t="s">
        <v>154</v>
      </c>
      <c r="AP101" s="16"/>
      <c r="AQ101" s="16"/>
      <c r="AR101" s="17"/>
      <c r="AS101" s="19"/>
      <c r="AT101" s="16"/>
      <c r="AU101" s="16"/>
      <c r="AV101" s="16"/>
      <c r="AW101" s="15"/>
      <c r="AX101" s="15"/>
      <c r="AY101" s="15"/>
      <c r="AZ101" s="15"/>
      <c r="BA101" s="15"/>
      <c r="BB101" s="15"/>
      <c r="BC101" s="15"/>
      <c r="BD101" s="16"/>
      <c r="BE101" s="16"/>
      <c r="BF101" s="16"/>
      <c r="BG101" s="16"/>
      <c r="BH101" s="16"/>
      <c r="BI101" s="16"/>
      <c r="BJ101" s="16" t="s">
        <v>154</v>
      </c>
      <c r="BK101" s="16"/>
      <c r="BL101" s="16"/>
      <c r="BM101" s="17"/>
      <c r="BN101" s="1">
        <f t="shared" si="2"/>
        <v>3</v>
      </c>
      <c r="BO101" s="18"/>
    </row>
    <row r="102" spans="1:67" ht="44.25" customHeight="1" x14ac:dyDescent="0.25">
      <c r="A102" s="121"/>
      <c r="B102" s="41" t="s">
        <v>56</v>
      </c>
      <c r="C102" s="19"/>
      <c r="D102" s="16"/>
      <c r="E102" s="16"/>
      <c r="F102" s="16"/>
      <c r="G102" s="15"/>
      <c r="H102" s="15"/>
      <c r="I102" s="15"/>
      <c r="J102" s="15"/>
      <c r="K102" s="15"/>
      <c r="L102" s="15"/>
      <c r="M102" s="15"/>
      <c r="N102" s="16"/>
      <c r="O102" s="16"/>
      <c r="P102" s="16" t="s">
        <v>154</v>
      </c>
      <c r="Q102" s="16"/>
      <c r="R102" s="16"/>
      <c r="S102" s="16"/>
      <c r="T102" s="16"/>
      <c r="U102" s="16"/>
      <c r="V102" s="16"/>
      <c r="W102" s="17"/>
      <c r="X102" s="19"/>
      <c r="Y102" s="16"/>
      <c r="Z102" s="16"/>
      <c r="AA102" s="16"/>
      <c r="AB102" s="15"/>
      <c r="AC102" s="15"/>
      <c r="AD102" s="15"/>
      <c r="AE102" s="15"/>
      <c r="AF102" s="15"/>
      <c r="AG102" s="15"/>
      <c r="AH102" s="15"/>
      <c r="AI102" s="16"/>
      <c r="AJ102" s="16"/>
      <c r="AK102" s="16" t="s">
        <v>154</v>
      </c>
      <c r="AL102" s="16"/>
      <c r="AM102" s="16"/>
      <c r="AN102" s="16"/>
      <c r="AO102" s="16"/>
      <c r="AP102" s="16"/>
      <c r="AQ102" s="16"/>
      <c r="AR102" s="17"/>
      <c r="AS102" s="19"/>
      <c r="AT102" s="16"/>
      <c r="AU102" s="16"/>
      <c r="AV102" s="16"/>
      <c r="AW102" s="15"/>
      <c r="AX102" s="15"/>
      <c r="AY102" s="15"/>
      <c r="AZ102" s="15"/>
      <c r="BA102" s="15"/>
      <c r="BB102" s="15"/>
      <c r="BC102" s="15"/>
      <c r="BD102" s="16"/>
      <c r="BE102" s="16"/>
      <c r="BF102" s="16" t="s">
        <v>154</v>
      </c>
      <c r="BG102" s="16"/>
      <c r="BH102" s="16"/>
      <c r="BI102" s="16"/>
      <c r="BJ102" s="16"/>
      <c r="BK102" s="16"/>
      <c r="BL102" s="16"/>
      <c r="BM102" s="17"/>
      <c r="BN102" s="1">
        <f t="shared" si="2"/>
        <v>3</v>
      </c>
      <c r="BO102" s="18"/>
    </row>
    <row r="103" spans="1:67" ht="46.5" customHeight="1" thickBot="1" x14ac:dyDescent="0.3">
      <c r="A103" s="122"/>
      <c r="B103" s="42" t="s">
        <v>57</v>
      </c>
      <c r="C103" s="45"/>
      <c r="D103" s="46"/>
      <c r="E103" s="46"/>
      <c r="F103" s="46"/>
      <c r="G103" s="47"/>
      <c r="H103" s="47"/>
      <c r="I103" s="47"/>
      <c r="J103" s="47" t="s">
        <v>154</v>
      </c>
      <c r="K103" s="47"/>
      <c r="L103" s="47"/>
      <c r="M103" s="47"/>
      <c r="N103" s="46"/>
      <c r="O103" s="46"/>
      <c r="P103" s="46"/>
      <c r="Q103" s="46"/>
      <c r="R103" s="46"/>
      <c r="S103" s="46"/>
      <c r="T103" s="46"/>
      <c r="U103" s="46"/>
      <c r="V103" s="46"/>
      <c r="W103" s="51"/>
      <c r="X103" s="45"/>
      <c r="Y103" s="46"/>
      <c r="Z103" s="46"/>
      <c r="AA103" s="46"/>
      <c r="AB103" s="47"/>
      <c r="AC103" s="47"/>
      <c r="AD103" s="47"/>
      <c r="AE103" s="47" t="s">
        <v>154</v>
      </c>
      <c r="AF103" s="47"/>
      <c r="AG103" s="47"/>
      <c r="AH103" s="47"/>
      <c r="AI103" s="46"/>
      <c r="AJ103" s="46"/>
      <c r="AK103" s="46"/>
      <c r="AL103" s="46"/>
      <c r="AM103" s="46"/>
      <c r="AN103" s="46"/>
      <c r="AO103" s="46"/>
      <c r="AP103" s="46"/>
      <c r="AQ103" s="46"/>
      <c r="AR103" s="51"/>
      <c r="AS103" s="45"/>
      <c r="AT103" s="46"/>
      <c r="AU103" s="46"/>
      <c r="AV103" s="46"/>
      <c r="AW103" s="47"/>
      <c r="AX103" s="47"/>
      <c r="AY103" s="47"/>
      <c r="AZ103" s="47" t="s">
        <v>154</v>
      </c>
      <c r="BA103" s="47"/>
      <c r="BB103" s="47"/>
      <c r="BC103" s="47"/>
      <c r="BD103" s="46"/>
      <c r="BE103" s="46"/>
      <c r="BF103" s="46"/>
      <c r="BG103" s="46"/>
      <c r="BH103" s="46"/>
      <c r="BI103" s="46"/>
      <c r="BJ103" s="46"/>
      <c r="BK103" s="46"/>
      <c r="BL103" s="46"/>
      <c r="BM103" s="51"/>
      <c r="BN103" s="1">
        <f t="shared" si="2"/>
        <v>3</v>
      </c>
      <c r="BO103" s="20">
        <f>(COUNTIF(BN84:BN103, "0")*100)/COUNTA(BN84:BN103)</f>
        <v>0</v>
      </c>
    </row>
    <row r="104" spans="1:67" ht="26.25" customHeight="1" thickBot="1" x14ac:dyDescent="0.3">
      <c r="C104" s="32">
        <f t="shared" ref="C104:AH104" si="3">COUNTIF(C6:C103,"учтена")</f>
        <v>3</v>
      </c>
      <c r="D104" s="33">
        <f t="shared" si="3"/>
        <v>0</v>
      </c>
      <c r="E104" s="33">
        <f t="shared" si="3"/>
        <v>9</v>
      </c>
      <c r="F104" s="33">
        <f t="shared" si="3"/>
        <v>7</v>
      </c>
      <c r="G104" s="33">
        <f t="shared" si="3"/>
        <v>4</v>
      </c>
      <c r="H104" s="33">
        <f t="shared" si="3"/>
        <v>2</v>
      </c>
      <c r="I104" s="33">
        <f t="shared" si="3"/>
        <v>2</v>
      </c>
      <c r="J104" s="33">
        <f t="shared" si="3"/>
        <v>5</v>
      </c>
      <c r="K104" s="33">
        <f t="shared" si="3"/>
        <v>4</v>
      </c>
      <c r="L104" s="33">
        <f t="shared" si="3"/>
        <v>3</v>
      </c>
      <c r="M104" s="33">
        <f t="shared" si="3"/>
        <v>1</v>
      </c>
      <c r="N104" s="33">
        <f t="shared" si="3"/>
        <v>0</v>
      </c>
      <c r="O104" s="33">
        <f t="shared" si="3"/>
        <v>12</v>
      </c>
      <c r="P104" s="33">
        <f t="shared" si="3"/>
        <v>3</v>
      </c>
      <c r="Q104" s="33">
        <f t="shared" si="3"/>
        <v>0</v>
      </c>
      <c r="R104" s="33">
        <f t="shared" si="3"/>
        <v>2</v>
      </c>
      <c r="S104" s="33">
        <f t="shared" si="3"/>
        <v>1</v>
      </c>
      <c r="T104" s="33">
        <f t="shared" si="3"/>
        <v>4</v>
      </c>
      <c r="U104" s="33">
        <f t="shared" si="3"/>
        <v>2</v>
      </c>
      <c r="V104" s="33">
        <f t="shared" si="3"/>
        <v>2</v>
      </c>
      <c r="W104" s="33">
        <f t="shared" si="3"/>
        <v>0</v>
      </c>
      <c r="X104" s="53">
        <f t="shared" si="3"/>
        <v>3</v>
      </c>
      <c r="Y104" s="53">
        <f t="shared" si="3"/>
        <v>0</v>
      </c>
      <c r="Z104" s="53">
        <f t="shared" si="3"/>
        <v>9</v>
      </c>
      <c r="AA104" s="53">
        <f t="shared" si="3"/>
        <v>7</v>
      </c>
      <c r="AB104" s="53">
        <f t="shared" si="3"/>
        <v>4</v>
      </c>
      <c r="AC104" s="53">
        <f t="shared" si="3"/>
        <v>2</v>
      </c>
      <c r="AD104" s="53">
        <f t="shared" si="3"/>
        <v>2</v>
      </c>
      <c r="AE104" s="53">
        <f t="shared" si="3"/>
        <v>5</v>
      </c>
      <c r="AF104" s="53">
        <f t="shared" si="3"/>
        <v>4</v>
      </c>
      <c r="AG104" s="53">
        <f t="shared" si="3"/>
        <v>2</v>
      </c>
      <c r="AH104" s="53">
        <f t="shared" si="3"/>
        <v>1</v>
      </c>
      <c r="AI104" s="53">
        <f t="shared" ref="AI104:BL104" si="4">COUNTIF(AI6:AI103,"учтена")</f>
        <v>0</v>
      </c>
      <c r="AJ104" s="53">
        <f t="shared" si="4"/>
        <v>10</v>
      </c>
      <c r="AK104" s="53">
        <f t="shared" si="4"/>
        <v>3</v>
      </c>
      <c r="AL104" s="53">
        <f t="shared" si="4"/>
        <v>0</v>
      </c>
      <c r="AM104" s="53">
        <f t="shared" si="4"/>
        <v>2</v>
      </c>
      <c r="AN104" s="53">
        <f t="shared" si="4"/>
        <v>1</v>
      </c>
      <c r="AO104" s="53">
        <f t="shared" si="4"/>
        <v>4</v>
      </c>
      <c r="AP104" s="53">
        <f t="shared" si="4"/>
        <v>2</v>
      </c>
      <c r="AQ104" s="53">
        <f t="shared" si="4"/>
        <v>2</v>
      </c>
      <c r="AR104" s="53">
        <f t="shared" si="4"/>
        <v>0</v>
      </c>
      <c r="AS104" s="53">
        <f t="shared" si="4"/>
        <v>3</v>
      </c>
      <c r="AT104" s="53">
        <f t="shared" si="4"/>
        <v>0</v>
      </c>
      <c r="AU104" s="53">
        <f t="shared" si="4"/>
        <v>8</v>
      </c>
      <c r="AV104" s="53">
        <f t="shared" si="4"/>
        <v>7</v>
      </c>
      <c r="AW104" s="53">
        <f t="shared" si="4"/>
        <v>4</v>
      </c>
      <c r="AX104" s="53">
        <f t="shared" si="4"/>
        <v>2</v>
      </c>
      <c r="AY104" s="53">
        <f t="shared" si="4"/>
        <v>2</v>
      </c>
      <c r="AZ104" s="53">
        <f t="shared" si="4"/>
        <v>5</v>
      </c>
      <c r="BA104" s="53">
        <f t="shared" si="4"/>
        <v>4</v>
      </c>
      <c r="BB104" s="53">
        <f t="shared" si="4"/>
        <v>2</v>
      </c>
      <c r="BC104" s="53">
        <f t="shared" si="4"/>
        <v>1</v>
      </c>
      <c r="BD104" s="53">
        <f t="shared" si="4"/>
        <v>0</v>
      </c>
      <c r="BE104" s="53">
        <f t="shared" si="4"/>
        <v>10</v>
      </c>
      <c r="BF104" s="53">
        <f t="shared" si="4"/>
        <v>3</v>
      </c>
      <c r="BG104" s="53">
        <f t="shared" si="4"/>
        <v>0</v>
      </c>
      <c r="BH104" s="53">
        <f t="shared" si="4"/>
        <v>2</v>
      </c>
      <c r="BI104" s="53">
        <f t="shared" si="4"/>
        <v>1</v>
      </c>
      <c r="BJ104" s="53">
        <f t="shared" si="4"/>
        <v>4</v>
      </c>
      <c r="BK104" s="53">
        <f t="shared" si="4"/>
        <v>2</v>
      </c>
      <c r="BL104" s="53">
        <f t="shared" si="4"/>
        <v>2</v>
      </c>
      <c r="BM104" s="54">
        <f t="shared" ref="BM104" si="5">COUNTIF(BM6:BM103,"учтена")</f>
        <v>0</v>
      </c>
    </row>
    <row r="105" spans="1:67" ht="53.25" customHeight="1" thickBot="1" x14ac:dyDescent="0.3">
      <c r="B105" s="21" t="s">
        <v>6</v>
      </c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2">
        <f>(COUNTIF(C104:BM104,"&gt;0")*100)/COLUMNS(C104:BM104)</f>
        <v>80.952380952380949</v>
      </c>
    </row>
    <row r="107" spans="1:67" ht="23" x14ac:dyDescent="0.25">
      <c r="A107" s="23" t="s">
        <v>3</v>
      </c>
      <c r="B107" s="24" t="s">
        <v>1</v>
      </c>
      <c r="C107" s="24" t="s">
        <v>2</v>
      </c>
    </row>
    <row r="108" spans="1:67" ht="43.5" customHeight="1" x14ac:dyDescent="0.25">
      <c r="A108" s="25" t="s">
        <v>5</v>
      </c>
      <c r="B108" s="26"/>
      <c r="C108" s="26"/>
    </row>
    <row r="109" spans="1:67" ht="46" x14ac:dyDescent="0.25">
      <c r="A109" s="25" t="s">
        <v>4</v>
      </c>
      <c r="B109" s="26"/>
      <c r="C109" s="26"/>
    </row>
    <row r="110" spans="1:67" ht="90.75" customHeight="1" x14ac:dyDescent="0.25">
      <c r="A110" s="25" t="s">
        <v>8</v>
      </c>
      <c r="B110" s="27"/>
      <c r="C110" s="27"/>
    </row>
  </sheetData>
  <mergeCells count="44">
    <mergeCell ref="X4:AF4"/>
    <mergeCell ref="L3:W3"/>
    <mergeCell ref="L4:W4"/>
    <mergeCell ref="A101:A103"/>
    <mergeCell ref="C3:K3"/>
    <mergeCell ref="C4:K4"/>
    <mergeCell ref="A20:A22"/>
    <mergeCell ref="A84:A88"/>
    <mergeCell ref="A14:A17"/>
    <mergeCell ref="A18:A19"/>
    <mergeCell ref="A89:A93"/>
    <mergeCell ref="A94:A97"/>
    <mergeCell ref="A98:A100"/>
    <mergeCell ref="A24:B24"/>
    <mergeCell ref="A25:A30"/>
    <mergeCell ref="A31:A35"/>
    <mergeCell ref="C1:W1"/>
    <mergeCell ref="C2:W2"/>
    <mergeCell ref="X1:AR1"/>
    <mergeCell ref="X2:AR2"/>
    <mergeCell ref="X3:AF3"/>
    <mergeCell ref="AG3:AR3"/>
    <mergeCell ref="A83:B83"/>
    <mergeCell ref="A6:B6"/>
    <mergeCell ref="A1:A5"/>
    <mergeCell ref="B1:B5"/>
    <mergeCell ref="A7:A13"/>
    <mergeCell ref="A36:A39"/>
    <mergeCell ref="A40:A43"/>
    <mergeCell ref="A44:A50"/>
    <mergeCell ref="A76:A81"/>
    <mergeCell ref="AG4:AR4"/>
    <mergeCell ref="AS3:BA3"/>
    <mergeCell ref="AS4:BA4"/>
    <mergeCell ref="AS1:BM1"/>
    <mergeCell ref="AS2:BM2"/>
    <mergeCell ref="BB3:BM3"/>
    <mergeCell ref="BB4:BM4"/>
    <mergeCell ref="BO24:BO81"/>
    <mergeCell ref="A51:A55"/>
    <mergeCell ref="A56:A60"/>
    <mergeCell ref="A61:A63"/>
    <mergeCell ref="A64:A73"/>
    <mergeCell ref="A74:A75"/>
  </mergeCells>
  <phoneticPr fontId="6" type="noConversion"/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Олег Агарков</cp:lastModifiedBy>
  <cp:lastPrinted>2024-10-10T16:15:21Z</cp:lastPrinted>
  <dcterms:created xsi:type="dcterms:W3CDTF">2024-01-16T09:44:31Z</dcterms:created>
  <dcterms:modified xsi:type="dcterms:W3CDTF">2025-05-25T11:40:18Z</dcterms:modified>
</cp:coreProperties>
</file>